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/>
  <xr:revisionPtr revIDLastSave="0" documentId="13_ncr:1_{F7D60174-7B70-492D-8358-E00D4D667BB9}" xr6:coauthVersionLast="46" xr6:coauthVersionMax="46" xr10:uidLastSave="{00000000-0000-0000-0000-000000000000}"/>
  <workbookProtection workbookAlgorithmName="SHA-512" workbookHashValue="r0OQBpF2UIkoOKyMDTjqHgODAIHu3o2zLepAYVGoQxgP0VaOvRzBWBXRXk8H2SrgeXGkareW0eZ3Du2A0PHnJQ==" workbookSaltValue="dTNs+cVtYyMa+9dyVu4cvQ==" workbookSpinCount="100000" lockStructure="1"/>
  <bookViews>
    <workbookView xWindow="-108" yWindow="-108" windowWidth="23256" windowHeight="12456" tabRatio="500" xr2:uid="{00000000-000D-0000-FFFF-FFFF00000000}"/>
  </bookViews>
  <sheets>
    <sheet name="전투효율분석" sheetId="1" r:id="rId1"/>
    <sheet name="계산결과" sheetId="2" r:id="rId2"/>
    <sheet name="DORO" sheetId="3" state="hidden" r:id="rId3"/>
    <sheet name="간이분석" sheetId="4" state="hidden" r:id="rId4"/>
  </sheets>
  <calcPr calcId="191029"/>
</workbook>
</file>

<file path=xl/calcChain.xml><?xml version="1.0" encoding="utf-8"?>
<calcChain xmlns="http://schemas.openxmlformats.org/spreadsheetml/2006/main">
  <c r="N112" i="3" l="1"/>
  <c r="I27" i="2" l="1"/>
  <c r="E33" i="3"/>
  <c r="F49" i="4" l="1"/>
  <c r="L46" i="4"/>
  <c r="K46" i="4"/>
  <c r="J46" i="4"/>
  <c r="I46" i="4"/>
  <c r="H46" i="4"/>
  <c r="G46" i="4"/>
  <c r="F46" i="4"/>
  <c r="E46" i="4"/>
  <c r="D46" i="4"/>
  <c r="M42" i="4"/>
  <c r="M43" i="4" s="1"/>
  <c r="L42" i="4"/>
  <c r="L43" i="4" s="1"/>
  <c r="M37" i="4"/>
  <c r="L37" i="4"/>
  <c r="K37" i="4"/>
  <c r="J37" i="4"/>
  <c r="I37" i="4"/>
  <c r="H37" i="4"/>
  <c r="G37" i="4"/>
  <c r="G49" i="4" s="1"/>
  <c r="F37" i="4"/>
  <c r="M36" i="4"/>
  <c r="L36" i="4"/>
  <c r="K36" i="4"/>
  <c r="J36" i="4"/>
  <c r="J49" i="4" s="1"/>
  <c r="G36" i="4"/>
  <c r="F36" i="4"/>
  <c r="A1" i="4"/>
  <c r="F102" i="3"/>
  <c r="H102" i="3" s="1"/>
  <c r="B102" i="3"/>
  <c r="F88" i="3"/>
  <c r="H88" i="3" s="1"/>
  <c r="B75" i="3"/>
  <c r="B88" i="3" s="1"/>
  <c r="C68" i="3"/>
  <c r="C67" i="3"/>
  <c r="C66" i="3"/>
  <c r="C65" i="3"/>
  <c r="C64" i="3"/>
  <c r="C63" i="3"/>
  <c r="C62" i="3"/>
  <c r="C61" i="3"/>
  <c r="D55" i="3"/>
  <c r="L54" i="3"/>
  <c r="D54" i="3"/>
  <c r="K53" i="3"/>
  <c r="N53" i="3" s="1"/>
  <c r="O53" i="3" s="1"/>
  <c r="D53" i="3"/>
  <c r="D16" i="3" s="1"/>
  <c r="M52" i="3"/>
  <c r="O52" i="3" s="1"/>
  <c r="T52" i="3" s="1"/>
  <c r="L52" i="3" s="1"/>
  <c r="K52" i="3" s="1"/>
  <c r="Q52" i="3" s="1"/>
  <c r="N52" i="3" s="1"/>
  <c r="P52" i="3" s="1"/>
  <c r="R52" i="3" s="1"/>
  <c r="S52" i="3" s="1"/>
  <c r="O45" i="3"/>
  <c r="O37" i="3"/>
  <c r="O36" i="3"/>
  <c r="O30" i="3"/>
  <c r="I36" i="4" s="1"/>
  <c r="I49" i="4" s="1"/>
  <c r="H20" i="3"/>
  <c r="D21" i="3"/>
  <c r="D22" i="3" s="1"/>
  <c r="O18" i="3"/>
  <c r="O19" i="3" s="1"/>
  <c r="O13" i="3"/>
  <c r="O16" i="3" s="1"/>
  <c r="O21" i="3" s="1"/>
  <c r="O8" i="3"/>
  <c r="O7" i="3"/>
  <c r="O6" i="3"/>
  <c r="O42" i="3" s="1"/>
  <c r="D6" i="3"/>
  <c r="L27" i="2"/>
  <c r="K27" i="2"/>
  <c r="J27" i="2"/>
  <c r="H27" i="2"/>
  <c r="G27" i="2"/>
  <c r="C75" i="3" s="1"/>
  <c r="E75" i="3" s="1"/>
  <c r="F27" i="2"/>
  <c r="E27" i="2"/>
  <c r="D27" i="2"/>
  <c r="N13" i="2"/>
  <c r="M13" i="2"/>
  <c r="L13" i="2"/>
  <c r="K13" i="2"/>
  <c r="J13" i="2"/>
  <c r="I13" i="2"/>
  <c r="H13" i="2"/>
  <c r="G13" i="2"/>
  <c r="F13" i="2"/>
  <c r="E13" i="2"/>
  <c r="D13" i="2"/>
  <c r="N12" i="2"/>
  <c r="N115" i="3" s="1"/>
  <c r="M12" i="2"/>
  <c r="L12" i="2"/>
  <c r="K12" i="2"/>
  <c r="K115" i="3" s="1"/>
  <c r="J12" i="2"/>
  <c r="J115" i="3" s="1"/>
  <c r="I12" i="2"/>
  <c r="I115" i="3" s="1"/>
  <c r="H12" i="2"/>
  <c r="H115" i="3" s="1"/>
  <c r="G12" i="2"/>
  <c r="G115" i="3" s="1"/>
  <c r="F12" i="2"/>
  <c r="F115" i="3" s="1"/>
  <c r="E12" i="2"/>
  <c r="E115" i="3" s="1"/>
  <c r="D12" i="2"/>
  <c r="D115" i="3" s="1"/>
  <c r="N8" i="2"/>
  <c r="M8" i="2"/>
  <c r="L8" i="2"/>
  <c r="L112" i="3" s="1"/>
  <c r="I8" i="2"/>
  <c r="H8" i="2"/>
  <c r="G8" i="2"/>
  <c r="F8" i="2"/>
  <c r="M7" i="2"/>
  <c r="M112" i="3" s="1"/>
  <c r="K7" i="2"/>
  <c r="K112" i="3" s="1"/>
  <c r="J7" i="2"/>
  <c r="J8" i="2" s="1"/>
  <c r="I7" i="2"/>
  <c r="F7" i="2"/>
  <c r="F112" i="3" s="1"/>
  <c r="A1" i="2"/>
  <c r="M55" i="1"/>
  <c r="U63" i="3" s="1"/>
  <c r="L55" i="1"/>
  <c r="K55" i="1"/>
  <c r="J55" i="1"/>
  <c r="R63" i="3" s="1"/>
  <c r="I55" i="1"/>
  <c r="Q63" i="3" s="1"/>
  <c r="H55" i="1"/>
  <c r="P63" i="3" s="1"/>
  <c r="G55" i="1"/>
  <c r="O63" i="3" s="1"/>
  <c r="F55" i="1"/>
  <c r="E55" i="1"/>
  <c r="D55" i="1"/>
  <c r="L63" i="3" s="1"/>
  <c r="M23" i="2" l="1"/>
  <c r="M116" i="3" s="1"/>
  <c r="M115" i="3"/>
  <c r="Q102" i="3"/>
  <c r="R102" i="3" s="1"/>
  <c r="L115" i="3"/>
  <c r="I24" i="3"/>
  <c r="H24" i="3"/>
  <c r="S10" i="3"/>
  <c r="J24" i="3"/>
  <c r="K54" i="3"/>
  <c r="D51" i="3" s="1"/>
  <c r="H36" i="4"/>
  <c r="D26" i="4" s="1"/>
  <c r="O40" i="3"/>
  <c r="O46" i="3"/>
  <c r="O9" i="3"/>
  <c r="H42" i="4"/>
  <c r="H43" i="4" s="1"/>
  <c r="H50" i="4" s="1"/>
  <c r="E36" i="4"/>
  <c r="G7" i="1"/>
  <c r="N7" i="2"/>
  <c r="L66" i="3"/>
  <c r="C102" i="3"/>
  <c r="L19" i="2"/>
  <c r="L113" i="3" s="1"/>
  <c r="L56" i="1"/>
  <c r="D9" i="3"/>
  <c r="D65" i="3" s="1"/>
  <c r="E65" i="3" s="1"/>
  <c r="F65" i="3" s="1"/>
  <c r="M56" i="1"/>
  <c r="L18" i="2"/>
  <c r="L7" i="2" s="1"/>
  <c r="D56" i="1"/>
  <c r="E56" i="1"/>
  <c r="L55" i="3"/>
  <c r="G56" i="1"/>
  <c r="J56" i="1"/>
  <c r="F56" i="1"/>
  <c r="H56" i="1"/>
  <c r="N23" i="2"/>
  <c r="N116" i="3" s="1"/>
  <c r="E23" i="2"/>
  <c r="E116" i="3" s="1"/>
  <c r="C88" i="3"/>
  <c r="E88" i="3" s="1"/>
  <c r="J89" i="3" s="1"/>
  <c r="T53" i="3"/>
  <c r="O54" i="3"/>
  <c r="O55" i="3" s="1"/>
  <c r="L23" i="2" s="1"/>
  <c r="J82" i="3"/>
  <c r="J78" i="3"/>
  <c r="M75" i="3"/>
  <c r="J80" i="3"/>
  <c r="J76" i="3"/>
  <c r="J81" i="3"/>
  <c r="J75" i="3"/>
  <c r="J77" i="3"/>
  <c r="J79" i="3"/>
  <c r="O23" i="3"/>
  <c r="O20" i="3" s="1"/>
  <c r="D7" i="3"/>
  <c r="M24" i="2"/>
  <c r="M34" i="1" s="1"/>
  <c r="M33" i="1"/>
  <c r="I56" i="1"/>
  <c r="K8" i="2"/>
  <c r="E102" i="3"/>
  <c r="O43" i="3"/>
  <c r="S63" i="3"/>
  <c r="K49" i="4"/>
  <c r="K56" i="1"/>
  <c r="O44" i="3"/>
  <c r="T63" i="3"/>
  <c r="C84" i="3"/>
  <c r="G5" i="4"/>
  <c r="D19" i="3"/>
  <c r="D24" i="3" s="1"/>
  <c r="F26" i="4"/>
  <c r="I42" i="4"/>
  <c r="M63" i="3"/>
  <c r="J42" i="4"/>
  <c r="N63" i="3"/>
  <c r="C99" i="3"/>
  <c r="O41" i="3"/>
  <c r="N54" i="3"/>
  <c r="D11" i="3" l="1"/>
  <c r="D12" i="3" s="1"/>
  <c r="L116" i="3"/>
  <c r="K55" i="3"/>
  <c r="G18" i="2" s="1"/>
  <c r="D31" i="3"/>
  <c r="H18" i="2"/>
  <c r="G44" i="3"/>
  <c r="I44" i="3" s="1"/>
  <c r="J44" i="3" s="1"/>
  <c r="G45" i="3"/>
  <c r="H49" i="4"/>
  <c r="O34" i="3"/>
  <c r="H23" i="4" s="1"/>
  <c r="H22" i="4"/>
  <c r="E49" i="4"/>
  <c r="D36" i="4"/>
  <c r="E37" i="4"/>
  <c r="N24" i="2"/>
  <c r="L31" i="1"/>
  <c r="O64" i="3"/>
  <c r="Q64" i="3"/>
  <c r="M64" i="3"/>
  <c r="D64" i="3"/>
  <c r="E64" i="3" s="1"/>
  <c r="G11" i="3" s="1"/>
  <c r="D62" i="3"/>
  <c r="E62" i="3" s="1"/>
  <c r="F62" i="3" s="1"/>
  <c r="D61" i="3"/>
  <c r="E61" i="3" s="1"/>
  <c r="F61" i="3" s="1"/>
  <c r="D63" i="3"/>
  <c r="C85" i="3"/>
  <c r="D68" i="3"/>
  <c r="E68" i="3" s="1"/>
  <c r="F68" i="3" s="1"/>
  <c r="D67" i="3"/>
  <c r="E67" i="3" s="1"/>
  <c r="F67" i="3" s="1"/>
  <c r="L24" i="2"/>
  <c r="L34" i="1" s="1"/>
  <c r="Q88" i="3"/>
  <c r="R88" i="3" s="1"/>
  <c r="L33" i="1"/>
  <c r="D66" i="3"/>
  <c r="E66" i="3" s="1"/>
  <c r="F66" i="3" s="1"/>
  <c r="K14" i="3"/>
  <c r="D52" i="1"/>
  <c r="J91" i="3"/>
  <c r="J88" i="3"/>
  <c r="J90" i="3"/>
  <c r="J93" i="3"/>
  <c r="M88" i="3"/>
  <c r="J94" i="3"/>
  <c r="J92" i="3"/>
  <c r="E24" i="2"/>
  <c r="F34" i="1" s="1"/>
  <c r="F33" i="1"/>
  <c r="J95" i="3"/>
  <c r="I43" i="4"/>
  <c r="I50" i="4" s="1"/>
  <c r="R64" i="3"/>
  <c r="L64" i="3"/>
  <c r="J50" i="4"/>
  <c r="J43" i="4"/>
  <c r="J22" i="4"/>
  <c r="S64" i="3"/>
  <c r="O25" i="3"/>
  <c r="T54" i="3"/>
  <c r="R53" i="3"/>
  <c r="I22" i="4"/>
  <c r="P64" i="3"/>
  <c r="D57" i="3"/>
  <c r="T64" i="3"/>
  <c r="J105" i="3"/>
  <c r="M102" i="3"/>
  <c r="J108" i="3"/>
  <c r="J102" i="3"/>
  <c r="J103" i="3"/>
  <c r="J106" i="3"/>
  <c r="J104" i="3"/>
  <c r="J107" i="3"/>
  <c r="J109" i="3"/>
  <c r="U64" i="3"/>
  <c r="N64" i="3"/>
  <c r="D8" i="3" l="1"/>
  <c r="H19" i="2"/>
  <c r="H31" i="1" s="1"/>
  <c r="T55" i="3"/>
  <c r="N18" i="2" s="1"/>
  <c r="D88" i="3"/>
  <c r="G19" i="2"/>
  <c r="G31" i="1" s="1"/>
  <c r="I45" i="3"/>
  <c r="J45" i="3" s="1"/>
  <c r="J46" i="3"/>
  <c r="I23" i="4"/>
  <c r="D33" i="3"/>
  <c r="D49" i="4"/>
  <c r="L49" i="4" s="1"/>
  <c r="D37" i="4"/>
  <c r="O4" i="3"/>
  <c r="D28" i="4" s="1"/>
  <c r="E63" i="3"/>
  <c r="F63" i="3" s="1"/>
  <c r="E71" i="3"/>
  <c r="T10" i="3"/>
  <c r="D50" i="3" s="1"/>
  <c r="N55" i="3"/>
  <c r="G12" i="3"/>
  <c r="F10" i="3"/>
  <c r="G14" i="3"/>
  <c r="G13" i="3"/>
  <c r="F9" i="3"/>
  <c r="F13" i="3"/>
  <c r="G10" i="3"/>
  <c r="F64" i="3"/>
  <c r="F14" i="3"/>
  <c r="F11" i="3"/>
  <c r="F12" i="3"/>
  <c r="L60" i="3"/>
  <c r="D23" i="3"/>
  <c r="G9" i="3"/>
  <c r="S53" i="3"/>
  <c r="R54" i="3"/>
  <c r="R55" i="3" s="1"/>
  <c r="J23" i="2" s="1"/>
  <c r="J116" i="3" s="1"/>
  <c r="O27" i="3"/>
  <c r="O26" i="3"/>
  <c r="O28" i="3"/>
  <c r="G42" i="4" s="1"/>
  <c r="H113" i="3" l="1"/>
  <c r="G113" i="3"/>
  <c r="H23" i="2"/>
  <c r="H116" i="3" s="1"/>
  <c r="N19" i="2"/>
  <c r="D33" i="1"/>
  <c r="H7" i="2"/>
  <c r="H112" i="3" s="1"/>
  <c r="G7" i="2"/>
  <c r="G112" i="3" s="1"/>
  <c r="Q15" i="1"/>
  <c r="J33" i="1"/>
  <c r="J24" i="2"/>
  <c r="J34" i="1" s="1"/>
  <c r="D35" i="3"/>
  <c r="U55" i="3"/>
  <c r="I68" i="3"/>
  <c r="K82" i="3" s="1"/>
  <c r="L82" i="3" s="1"/>
  <c r="J62" i="3"/>
  <c r="I63" i="3"/>
  <c r="K77" i="3" s="1"/>
  <c r="L77" i="3" s="1"/>
  <c r="I61" i="3"/>
  <c r="K88" i="3" s="1"/>
  <c r="L88" i="3" s="1"/>
  <c r="J61" i="3"/>
  <c r="I67" i="3"/>
  <c r="K81" i="3" s="1"/>
  <c r="L81" i="3" s="1"/>
  <c r="I62" i="3"/>
  <c r="K76" i="3" s="1"/>
  <c r="L76" i="3" s="1"/>
  <c r="I64" i="3"/>
  <c r="K78" i="3" s="1"/>
  <c r="L78" i="3" s="1"/>
  <c r="D45" i="3"/>
  <c r="I65" i="3"/>
  <c r="K79" i="3" s="1"/>
  <c r="L79" i="3" s="1"/>
  <c r="I66" i="3"/>
  <c r="D34" i="3"/>
  <c r="D36" i="3"/>
  <c r="N56" i="3" s="1"/>
  <c r="H23" i="3" s="1"/>
  <c r="H26" i="3" s="1"/>
  <c r="G43" i="4"/>
  <c r="G50" i="4" s="1"/>
  <c r="E42" i="4"/>
  <c r="G22" i="4"/>
  <c r="O33" i="3"/>
  <c r="G23" i="4" s="1"/>
  <c r="O31" i="3"/>
  <c r="F42" i="4" s="1"/>
  <c r="M53" i="3"/>
  <c r="S54" i="3"/>
  <c r="S55" i="3" s="1"/>
  <c r="K23" i="2" s="1"/>
  <c r="K116" i="3" s="1"/>
  <c r="D29" i="3"/>
  <c r="D25" i="3"/>
  <c r="D26" i="3" s="1"/>
  <c r="K13" i="3"/>
  <c r="D34" i="1" l="1"/>
  <c r="N113" i="3"/>
  <c r="I33" i="1"/>
  <c r="H24" i="2"/>
  <c r="I34" i="1" s="1"/>
  <c r="I23" i="3"/>
  <c r="H25" i="3"/>
  <c r="J23" i="3"/>
  <c r="K33" i="1"/>
  <c r="K24" i="2"/>
  <c r="K34" i="1" s="1"/>
  <c r="U56" i="3"/>
  <c r="K95" i="3"/>
  <c r="L95" i="3" s="1"/>
  <c r="K75" i="3"/>
  <c r="L75" i="3" s="1"/>
  <c r="K90" i="3"/>
  <c r="L90" i="3" s="1"/>
  <c r="K94" i="3"/>
  <c r="L94" i="3" s="1"/>
  <c r="K89" i="3"/>
  <c r="L89" i="3" s="1"/>
  <c r="K91" i="3"/>
  <c r="L91" i="3" s="1"/>
  <c r="C98" i="3"/>
  <c r="D102" i="3" s="1"/>
  <c r="K107" i="3" s="1"/>
  <c r="L107" i="3" s="1"/>
  <c r="G30" i="1"/>
  <c r="F43" i="1"/>
  <c r="R15" i="1"/>
  <c r="D43" i="1"/>
  <c r="R14" i="1"/>
  <c r="E57" i="3"/>
  <c r="H43" i="1"/>
  <c r="H30" i="1"/>
  <c r="E7" i="2"/>
  <c r="E112" i="3" s="1"/>
  <c r="J43" i="1"/>
  <c r="Q56" i="3"/>
  <c r="M18" i="2" s="1"/>
  <c r="Q55" i="3"/>
  <c r="K92" i="3"/>
  <c r="L92" i="3" s="1"/>
  <c r="M60" i="3"/>
  <c r="K93" i="3"/>
  <c r="L93" i="3" s="1"/>
  <c r="K80" i="3"/>
  <c r="L80" i="3" s="1"/>
  <c r="F18" i="2"/>
  <c r="F113" i="3" s="1"/>
  <c r="F22" i="4"/>
  <c r="F50" i="4"/>
  <c r="F43" i="4"/>
  <c r="D42" i="4"/>
  <c r="E50" i="4"/>
  <c r="E22" i="4"/>
  <c r="E43" i="4"/>
  <c r="M54" i="3"/>
  <c r="M55" i="3" s="1"/>
  <c r="Q53" i="3"/>
  <c r="M19" i="2" l="1"/>
  <c r="M31" i="1" s="1"/>
  <c r="M113" i="3"/>
  <c r="H27" i="3"/>
  <c r="J26" i="3"/>
  <c r="I26" i="3"/>
  <c r="F38" i="1" s="1"/>
  <c r="K18" i="2"/>
  <c r="K113" i="3" s="1"/>
  <c r="F23" i="2"/>
  <c r="F116" i="3" s="1"/>
  <c r="K106" i="3"/>
  <c r="L106" i="3" s="1"/>
  <c r="E8" i="2"/>
  <c r="D7" i="2"/>
  <c r="D112" i="3" s="1"/>
  <c r="K104" i="3"/>
  <c r="L104" i="3" s="1"/>
  <c r="K103" i="3"/>
  <c r="L103" i="3" s="1"/>
  <c r="K102" i="3"/>
  <c r="L102" i="3" s="1"/>
  <c r="K108" i="3"/>
  <c r="L108" i="3" s="1"/>
  <c r="K109" i="3"/>
  <c r="L109" i="3" s="1"/>
  <c r="K105" i="3"/>
  <c r="L105" i="3" s="1"/>
  <c r="I23" i="2"/>
  <c r="I116" i="3" s="1"/>
  <c r="M30" i="1"/>
  <c r="N75" i="3"/>
  <c r="O75" i="3" s="1"/>
  <c r="O77" i="3" s="1"/>
  <c r="N88" i="3"/>
  <c r="D89" i="3" s="1"/>
  <c r="Q14" i="1"/>
  <c r="F30" i="1"/>
  <c r="D46" i="3"/>
  <c r="E18" i="2"/>
  <c r="F19" i="2"/>
  <c r="F31" i="1" s="1"/>
  <c r="D43" i="4"/>
  <c r="K43" i="4"/>
  <c r="D50" i="4"/>
  <c r="D22" i="4"/>
  <c r="K42" i="4"/>
  <c r="K50" i="4" s="1"/>
  <c r="Q54" i="3"/>
  <c r="P53" i="3"/>
  <c r="P54" i="3" s="1"/>
  <c r="P55" i="3" s="1"/>
  <c r="D23" i="2" s="1"/>
  <c r="D116" i="3" s="1"/>
  <c r="E30" i="1" l="1"/>
  <c r="E113" i="3"/>
  <c r="J25" i="3"/>
  <c r="D39" i="1" s="1"/>
  <c r="F39" i="1"/>
  <c r="J27" i="3"/>
  <c r="H39" i="1" s="1"/>
  <c r="I25" i="3"/>
  <c r="D38" i="1" s="1"/>
  <c r="I27" i="3"/>
  <c r="H38" i="1" s="1"/>
  <c r="K19" i="2"/>
  <c r="K31" i="1" s="1"/>
  <c r="K30" i="1"/>
  <c r="D24" i="2"/>
  <c r="E34" i="1" s="1"/>
  <c r="E33" i="1"/>
  <c r="D18" i="2"/>
  <c r="D113" i="3" s="1"/>
  <c r="F24" i="2"/>
  <c r="G34" i="1" s="1"/>
  <c r="G33" i="1"/>
  <c r="N102" i="3"/>
  <c r="O102" i="3" s="1"/>
  <c r="U102" i="3" s="1"/>
  <c r="D40" i="3"/>
  <c r="D38" i="3"/>
  <c r="D4" i="3"/>
  <c r="D8" i="2"/>
  <c r="I24" i="2"/>
  <c r="S75" i="3"/>
  <c r="D58" i="3" s="1"/>
  <c r="E58" i="3" s="1"/>
  <c r="U75" i="3"/>
  <c r="O88" i="3"/>
  <c r="S88" i="3" s="1"/>
  <c r="E19" i="2"/>
  <c r="E31" i="1" s="1"/>
  <c r="D27" i="3"/>
  <c r="D28" i="3" s="1"/>
  <c r="L50" i="4"/>
  <c r="D18" i="4" s="1"/>
  <c r="K12" i="3" l="1"/>
  <c r="K15" i="3" s="1"/>
  <c r="G16" i="3" s="1"/>
  <c r="G17" i="3" s="1"/>
  <c r="D19" i="2"/>
  <c r="G23" i="2"/>
  <c r="G116" i="3" s="1"/>
  <c r="G24" i="2"/>
  <c r="H34" i="1" s="1"/>
  <c r="D30" i="1"/>
  <c r="O104" i="3"/>
  <c r="Q105" i="3" s="1"/>
  <c r="D103" i="3"/>
  <c r="S102" i="3"/>
  <c r="D49" i="1"/>
  <c r="Q17" i="1"/>
  <c r="D39" i="3"/>
  <c r="E39" i="3"/>
  <c r="D123" i="3" s="1"/>
  <c r="J112" i="3" s="1"/>
  <c r="E41" i="3"/>
  <c r="D122" i="3" s="1"/>
  <c r="I112" i="3" s="1"/>
  <c r="D41" i="3"/>
  <c r="D46" i="1" s="1"/>
  <c r="O90" i="3"/>
  <c r="U88" i="3"/>
  <c r="O28" i="1" l="1"/>
  <c r="D47" i="1"/>
  <c r="E47" i="1"/>
  <c r="J18" i="2"/>
  <c r="J30" i="1" s="1"/>
  <c r="H33" i="1"/>
  <c r="D31" i="1"/>
  <c r="D42" i="3"/>
  <c r="D43" i="3" s="1"/>
  <c r="E46" i="1"/>
  <c r="J19" i="2" l="1"/>
  <c r="J31" i="1" l="1"/>
  <c r="J113" i="3"/>
  <c r="I19" i="2"/>
  <c r="I18" i="2" l="1"/>
  <c r="I30" i="1" s="1"/>
  <c r="I113" i="3"/>
  <c r="F120" i="3" s="1"/>
  <c r="I31" i="1"/>
  <c r="D120" i="3" l="1"/>
  <c r="F119" i="3"/>
  <c r="G2" i="3" s="1"/>
  <c r="O20" i="1" s="1"/>
  <c r="D119" i="3"/>
  <c r="O24" i="1" l="1"/>
  <c r="O22" i="1"/>
  <c r="O25" i="1"/>
  <c r="Q11" i="1"/>
  <c r="D26" i="1"/>
</calcChain>
</file>

<file path=xl/sharedStrings.xml><?xml version="1.0" encoding="utf-8"?>
<sst xmlns="http://schemas.openxmlformats.org/spreadsheetml/2006/main" count="657" uniqueCount="268">
  <si>
    <t>포이즌 노바/도트 퍼니셔-오리진</t>
  </si>
  <si>
    <t>개시후</t>
  </si>
  <si>
    <t>기댓값</t>
  </si>
  <si>
    <t>개시전</t>
  </si>
  <si>
    <t>잔여                사이클</t>
  </si>
  <si>
    <t>다음 평딜 사이클을 기준으로 측정합니다.</t>
  </si>
  <si>
    <t>플레임       스윕       (폭발)</t>
  </si>
  <si>
    <t>평딜                 사이클</t>
  </si>
  <si>
    <t>플레임       스윕       (화염)</t>
  </si>
  <si>
    <t>도퍼 1회당           화염구 개수</t>
  </si>
  <si>
    <t>*포이즌 노바에 의한 도트 중첩은 도트 퍼니셔 사용 시점에 항상 존재하므로, 기본 화염구 소환 개수는 15+1=16개로 가정한다.</t>
  </si>
  <si>
    <t>ⓒ 2026. Grundgesetz All rights reserved.</t>
  </si>
  <si>
    <t>스킬            데미지           (추산)</t>
  </si>
  <si>
    <t>전투시간 현재                 오리진 쿨타임 진행도</t>
  </si>
  <si>
    <t>첫 시전과 오리진 시전 후를 제외한 화염구 기댓값</t>
  </si>
  <si>
    <t>마지막 스윕을 마쳤을 때 이럽션 쿨타임 진행도</t>
  </si>
  <si>
    <t>쿨타임 감소(%)</t>
  </si>
  <si>
    <t>화염구 개수 평균</t>
  </si>
  <si>
    <t>폭발 적중횟수 평균</t>
  </si>
  <si>
    <t>도퍼 화염구 기댓값</t>
  </si>
  <si>
    <t>메테오 생성률 보정</t>
  </si>
  <si>
    <t>도퍼 최대횟수 추산</t>
  </si>
  <si>
    <t>이럽션 지연(s)</t>
  </si>
  <si>
    <t>전투시간(도트전용)</t>
  </si>
  <si>
    <t>이럽션 폭발 적중률</t>
  </si>
  <si>
    <t>쿨타임 미적용(%)</t>
  </si>
  <si>
    <t>데미지 손실률*</t>
  </si>
  <si>
    <t>사이클 1회 시간</t>
  </si>
  <si>
    <t>메기도</t>
  </si>
  <si>
    <t>도퍼</t>
  </si>
  <si>
    <t>2중첩</t>
  </si>
  <si>
    <t>지속률</t>
  </si>
  <si>
    <t>시간</t>
  </si>
  <si>
    <t>초</t>
  </si>
  <si>
    <t>어센트</t>
  </si>
  <si>
    <t>메테오</t>
  </si>
  <si>
    <t>보정</t>
  </si>
  <si>
    <t>1중첩</t>
  </si>
  <si>
    <t>?</t>
  </si>
  <si>
    <t>4중첩</t>
  </si>
  <si>
    <t>체인</t>
  </si>
  <si>
    <t>스윕</t>
  </si>
  <si>
    <t>중간</t>
  </si>
  <si>
    <t>크오솔</t>
  </si>
  <si>
    <t>N/A</t>
  </si>
  <si>
    <t>측정</t>
  </si>
  <si>
    <t>미스트</t>
  </si>
  <si>
    <t>리젼</t>
  </si>
  <si>
    <t>가동률</t>
  </si>
  <si>
    <t>생성률</t>
  </si>
  <si>
    <t>분</t>
  </si>
  <si>
    <t>도트</t>
  </si>
  <si>
    <t>노바</t>
  </si>
  <si>
    <t>구분</t>
  </si>
  <si>
    <t>최대</t>
  </si>
  <si>
    <t>비율</t>
  </si>
  <si>
    <t>합계</t>
  </si>
  <si>
    <t>7중첩</t>
  </si>
  <si>
    <t>평균</t>
  </si>
  <si>
    <t>일반</t>
  </si>
  <si>
    <t xml:space="preserve">  * 스윕, 헤이즈, 이럽션, 도퍼, 노바, 체인, 텔마를 참조하여 해당 스킬의 스킬 데미지를 기준으로 계산합니다.</t>
  </si>
  <si>
    <t>인페르날   베놈</t>
  </si>
  <si>
    <t>소환수 지속시간(%)</t>
  </si>
  <si>
    <t>오리진 스킬 시전횟수</t>
  </si>
  <si>
    <t>도퍼/노바 분석</t>
  </si>
  <si>
    <t>텔마컨(스윕텔) 비율</t>
  </si>
  <si>
    <t>포이즌     노바</t>
  </si>
  <si>
    <t>미스트    이럽션</t>
  </si>
  <si>
    <t>텔레포트 마스터리</t>
  </si>
  <si>
    <t>메테오
(패시브)</t>
  </si>
  <si>
    <t>플레임
스윕
(화염)</t>
  </si>
  <si>
    <t>텔레포트
마스터리</t>
  </si>
  <si>
    <t>플레임 스윕 시전횟수</t>
  </si>
  <si>
    <t>쿨타임 감소(초)</t>
  </si>
  <si>
    <t>스파이더
인
미러</t>
  </si>
  <si>
    <t>토텐셜    플레임</t>
  </si>
  <si>
    <t>헤이즈 시전횟수 보정</t>
  </si>
  <si>
    <t>이럽션 대기(s)</t>
  </si>
  <si>
    <t>메테오
(액티브)</t>
  </si>
  <si>
    <t>스윕 가동률
(보정)</t>
  </si>
  <si>
    <t>플레임
스윕
(폭발)</t>
  </si>
  <si>
    <t>도퍼/노바 효율</t>
  </si>
  <si>
    <t>퓨이
오브
이프리트</t>
  </si>
  <si>
    <t>*전투개시 후 이럽션 사이클이 본격적으로 시작하는 시점</t>
  </si>
  <si>
    <r>
      <t xml:space="preserve">가동률
</t>
    </r>
    <r>
      <rPr>
        <sz val="9"/>
        <color rgb="FF000000"/>
        <rFont val="돋움"/>
        <family val="3"/>
        <charset val="129"/>
      </rPr>
      <t>(시전기준)</t>
    </r>
  </si>
  <si>
    <t>전투효율분석</t>
  </si>
  <si>
    <t>스인미/크오솔</t>
  </si>
  <si>
    <t>포이즌
미스트</t>
  </si>
  <si>
    <t>스윕횟수</t>
  </si>
  <si>
    <t>이럽션 손실</t>
  </si>
  <si>
    <t>텔마컨 달성률</t>
  </si>
  <si>
    <t>시간(s)</t>
  </si>
  <si>
    <t>오리진횟수</t>
  </si>
  <si>
    <t>중단비율</t>
  </si>
  <si>
    <t>노/도/체</t>
  </si>
  <si>
    <t>포이즌
리젼</t>
  </si>
  <si>
    <t>분석결과</t>
  </si>
  <si>
    <t>지속비율</t>
  </si>
  <si>
    <t>평균 소환</t>
  </si>
  <si>
    <t>메테오(A)</t>
  </si>
  <si>
    <t>액션 딜레이</t>
  </si>
  <si>
    <t>스윕(폭발)</t>
  </si>
  <si>
    <t>개시 후</t>
  </si>
  <si>
    <t>데이터 입력</t>
  </si>
  <si>
    <t>도퍼 쿨타임</t>
  </si>
  <si>
    <t>중첩유지 실패</t>
  </si>
  <si>
    <t>중첩유지 성공</t>
  </si>
  <si>
    <t>시간손실</t>
  </si>
  <si>
    <t>전투시간</t>
  </si>
  <si>
    <t>발동스킬</t>
  </si>
  <si>
    <t>도퍼/노바</t>
  </si>
  <si>
    <t>포이즌
노바</t>
  </si>
  <si>
    <t>플레임
스윕</t>
  </si>
  <si>
    <t>텔마컨 비율</t>
  </si>
  <si>
    <t>에르다
노바</t>
  </si>
  <si>
    <t>사용기준</t>
  </si>
  <si>
    <t>플레임
헤이즈</t>
  </si>
  <si>
    <t>오리진 횟수</t>
  </si>
  <si>
    <t>쿨타임 감소</t>
  </si>
  <si>
    <t>도트 퍼니셔</t>
  </si>
  <si>
    <t>도트 손실</t>
  </si>
  <si>
    <t>인페르날
베놈</t>
  </si>
  <si>
    <t>오류 감지기</t>
  </si>
  <si>
    <t>토텐셜
플레임</t>
  </si>
  <si>
    <t>화염구
기댓값</t>
  </si>
  <si>
    <t>분석개요</t>
  </si>
  <si>
    <t>화염구 총계</t>
  </si>
  <si>
    <t>포이즌 노바</t>
  </si>
  <si>
    <t>사용횟수</t>
  </si>
  <si>
    <t>개시 전</t>
  </si>
  <si>
    <t>기타스킬</t>
  </si>
  <si>
    <t>첫 시전</t>
  </si>
  <si>
    <t>도트
퍼니셔</t>
  </si>
  <si>
    <t>이프리트</t>
  </si>
  <si>
    <t>데미지 누적</t>
  </si>
  <si>
    <t>파이어
오라</t>
  </si>
  <si>
    <t>다크모드</t>
  </si>
  <si>
    <t>누적지연</t>
  </si>
  <si>
    <t>시전횟수</t>
  </si>
  <si>
    <t>포이즌
체인</t>
  </si>
  <si>
    <t>시전기준</t>
  </si>
  <si>
    <t>중단/지속</t>
  </si>
  <si>
    <t>미스트
이럽션</t>
  </si>
  <si>
    <t>손실횟수</t>
  </si>
  <si>
    <t>화염구 생성률</t>
  </si>
  <si>
    <t>스윕(화염)</t>
  </si>
  <si>
    <t>전분측정</t>
  </si>
  <si>
    <t>경우의 수</t>
  </si>
  <si>
    <t>수동입력</t>
  </si>
  <si>
    <t>노/도 빌드</t>
  </si>
  <si>
    <t>극딜버프</t>
  </si>
  <si>
    <t>수행시간</t>
  </si>
  <si>
    <t>포이즌
리전</t>
  </si>
  <si>
    <t>공격횟수</t>
  </si>
  <si>
    <t>유효 공격시간</t>
  </si>
  <si>
    <t>이용자 선택</t>
  </si>
  <si>
    <t>메기도
플레임</t>
  </si>
  <si>
    <t>메기도 빌드</t>
  </si>
  <si>
    <t>기준시점</t>
  </si>
  <si>
    <t>메테오(P)</t>
  </si>
  <si>
    <t>간이분석</t>
  </si>
  <si>
    <t>기회비용 합</t>
  </si>
  <si>
    <t>이그나이트</t>
  </si>
  <si>
    <t>메기도 플레임-오리진</t>
  </si>
  <si>
    <t>퓨리
오브
이프리트</t>
  </si>
  <si>
    <t>노바 폭발 적중 평균</t>
  </si>
  <si>
    <t>주력기 시전횟수</t>
  </si>
  <si>
    <t>오리진 컷신 누적시간</t>
  </si>
  <si>
    <t>어센트 컷신 누적시간</t>
  </si>
  <si>
    <t>스킬 최초 시전 시점</t>
  </si>
  <si>
    <t>사이클 간격 손실합</t>
  </si>
  <si>
    <t>오리진 컷신 손실 합</t>
  </si>
  <si>
    <t>최초 딜 사이클 선택</t>
  </si>
  <si>
    <t>쿨타임</t>
  </si>
  <si>
    <t>소계</t>
  </si>
  <si>
    <t>바인드</t>
  </si>
  <si>
    <t>손실량</t>
  </si>
  <si>
    <t>검증</t>
  </si>
  <si>
    <t>8중첩</t>
  </si>
  <si>
    <t>6중첩</t>
  </si>
  <si>
    <t>5중첩</t>
  </si>
  <si>
    <t>퓨오이</t>
  </si>
  <si>
    <t>헤이즈</t>
  </si>
  <si>
    <t>능력치</t>
  </si>
  <si>
    <t>스인미</t>
  </si>
  <si>
    <t>점유율</t>
  </si>
  <si>
    <t>3중첩</t>
  </si>
  <si>
    <t>이럽션</t>
  </si>
  <si>
    <t>텔마</t>
  </si>
  <si>
    <t>오라</t>
  </si>
  <si>
    <t>오리진</t>
  </si>
  <si>
    <t>검산</t>
  </si>
  <si>
    <t>계산</t>
  </si>
  <si>
    <t>스킬</t>
  </si>
  <si>
    <t>오리진에 의한 25개 고정 소환</t>
  </si>
  <si>
    <t>이그나이트          (이론)</t>
  </si>
  <si>
    <t>이그나이트         (측정)</t>
  </si>
  <si>
    <t>이럽션         쿨타임 보정</t>
  </si>
  <si>
    <t>수동입력        활성화</t>
  </si>
  <si>
    <t>대기시간 내 스윕 여유</t>
  </si>
  <si>
    <t>도퍼 화염구 개수 보정</t>
  </si>
  <si>
    <t>최대횟수        기준</t>
  </si>
  <si>
    <t>플레임         스윕</t>
  </si>
  <si>
    <t>도트        퍼니셔</t>
  </si>
  <si>
    <t>화염구 기댓값(계산인용)</t>
  </si>
  <si>
    <t>화염구 추가 생성 확률</t>
  </si>
  <si>
    <t>이그나이트 생성률 보정</t>
  </si>
  <si>
    <t>크레스트
오브
더 솔라</t>
  </si>
  <si>
    <t>시전횟수      보정값</t>
  </si>
  <si>
    <t>측정횟수    (추산)</t>
  </si>
  <si>
    <t>최대횟수     (추산)</t>
  </si>
  <si>
    <t>도퍼 횟수 추산 오차율</t>
  </si>
  <si>
    <t>포이즌       체인</t>
  </si>
  <si>
    <t>도퍼 화염구 개수 평균</t>
  </si>
  <si>
    <t>플레임       헤이즈</t>
  </si>
  <si>
    <t>도퍼 측정횟수 오차 검증</t>
  </si>
  <si>
    <t>도퍼/노바
쿨타임 보정</t>
  </si>
  <si>
    <t>잔여 사이클포함 기댓값</t>
  </si>
  <si>
    <r>
      <t xml:space="preserve">가동률     </t>
    </r>
    <r>
      <rPr>
        <sz val="9"/>
        <color rgb="FF000000"/>
        <rFont val="돋움"/>
        <family val="3"/>
        <charset val="129"/>
      </rPr>
      <t>(시전기준)</t>
    </r>
  </si>
  <si>
    <t>Copyright ⓒ 2026 Grundgesetz All rights reserved</t>
    <phoneticPr fontId="20" type="noConversion"/>
  </si>
  <si>
    <t>영리ㆍ상업적 이용, 무단 수정 및 재배포 금지</t>
    <phoneticPr fontId="20" type="noConversion"/>
  </si>
  <si>
    <t>메테오(A)</t>
    <phoneticPr fontId="20" type="noConversion"/>
  </si>
  <si>
    <t>미스트</t>
    <phoneticPr fontId="20" type="noConversion"/>
  </si>
  <si>
    <t>리젼</t>
    <phoneticPr fontId="20" type="noConversion"/>
  </si>
  <si>
    <t>어센트</t>
    <phoneticPr fontId="20" type="noConversion"/>
  </si>
  <si>
    <t>바인드</t>
    <phoneticPr fontId="20" type="noConversion"/>
  </si>
  <si>
    <t>합계</t>
    <phoneticPr fontId="20" type="noConversion"/>
  </si>
  <si>
    <t>총합</t>
    <phoneticPr fontId="20" type="noConversion"/>
  </si>
  <si>
    <t>손실률 참조</t>
    <phoneticPr fontId="20" type="noConversion"/>
  </si>
  <si>
    <t>구분</t>
    <phoneticPr fontId="20" type="noConversion"/>
  </si>
  <si>
    <t>측정</t>
    <phoneticPr fontId="20" type="noConversion"/>
  </si>
  <si>
    <t>측정횟수</t>
    <phoneticPr fontId="20" type="noConversion"/>
  </si>
  <si>
    <t>최대횟수</t>
    <phoneticPr fontId="20" type="noConversion"/>
  </si>
  <si>
    <t>스킬
데미지</t>
    <phoneticPr fontId="20" type="noConversion"/>
  </si>
  <si>
    <t>② 5차 및 6차 코어 강화에 의한 최종 데미지 증가 반영</t>
    <phoneticPr fontId="20" type="noConversion"/>
  </si>
  <si>
    <t>① 스킬 데미지는 스킬 툴팁 설명에 명시된 스킬 % 데미지를 의미</t>
    <phoneticPr fontId="20" type="noConversion"/>
  </si>
  <si>
    <t>③ 리젼, 미스트, 어센트, 바인드는 손실률 산정 시 참조되는 대상 스킬에서 제외</t>
    <phoneticPr fontId="20" type="noConversion"/>
  </si>
  <si>
    <t>이럽션 지연시간 평균</t>
    <phoneticPr fontId="20" type="noConversion"/>
  </si>
  <si>
    <t>지연시간 제외</t>
    <phoneticPr fontId="20" type="noConversion"/>
  </si>
  <si>
    <t>이럽션 지연시간 합계</t>
    <phoneticPr fontId="20" type="noConversion"/>
  </si>
  <si>
    <t>이럽션 사이클 총 시간</t>
    <phoneticPr fontId="20" type="noConversion"/>
  </si>
  <si>
    <t>지연률</t>
    <phoneticPr fontId="20" type="noConversion"/>
  </si>
  <si>
    <t>이럽션 사용지연</t>
    <phoneticPr fontId="20" type="noConversion"/>
  </si>
  <si>
    <t>사이클 간격 개수</t>
    <phoneticPr fontId="20" type="noConversion"/>
  </si>
  <si>
    <t>최대</t>
    <phoneticPr fontId="20" type="noConversion"/>
  </si>
  <si>
    <t>중간</t>
    <phoneticPr fontId="20" type="noConversion"/>
  </si>
  <si>
    <t>최소</t>
    <phoneticPr fontId="20" type="noConversion"/>
  </si>
  <si>
    <t>지연시간</t>
    <phoneticPr fontId="20" type="noConversion"/>
  </si>
  <si>
    <t>전체</t>
    <phoneticPr fontId="20" type="noConversion"/>
  </si>
  <si>
    <t>평균</t>
    <phoneticPr fontId="20" type="noConversion"/>
  </si>
  <si>
    <t>지연율</t>
    <phoneticPr fontId="20" type="noConversion"/>
  </si>
  <si>
    <t>배율</t>
    <phoneticPr fontId="20" type="noConversion"/>
  </si>
  <si>
    <t>85% 이하</t>
    <phoneticPr fontId="20" type="noConversion"/>
  </si>
  <si>
    <t>장인</t>
    <phoneticPr fontId="20" type="noConversion"/>
  </si>
  <si>
    <t>숙련</t>
    <phoneticPr fontId="20" type="noConversion"/>
  </si>
  <si>
    <t>일반</t>
    <phoneticPr fontId="20" type="noConversion"/>
  </si>
  <si>
    <t>초보</t>
    <phoneticPr fontId="20" type="noConversion"/>
  </si>
  <si>
    <t>생성률 보정</t>
    <phoneticPr fontId="20" type="noConversion"/>
  </si>
  <si>
    <t>이그나이트</t>
    <phoneticPr fontId="20" type="noConversion"/>
  </si>
  <si>
    <t>메테오</t>
    <phoneticPr fontId="20" type="noConversion"/>
  </si>
  <si>
    <t>* 오리진 1사이클, 허수아비 기준(참고용)</t>
    <phoneticPr fontId="20" type="noConversion"/>
  </si>
  <si>
    <t>* 보정치의 경우 이그나이트 85%, 메테오 99% 배율 적용</t>
    <phoneticPr fontId="20" type="noConversion"/>
  </si>
  <si>
    <t>데미지        손실률</t>
    <phoneticPr fontId="20" type="noConversion"/>
  </si>
  <si>
    <t>2026.08.01. ver.1.3</t>
    <phoneticPr fontId="20" type="noConversion"/>
  </si>
  <si>
    <t>96% 이상</t>
    <phoneticPr fontId="20" type="noConversion"/>
  </si>
  <si>
    <t>91~95%</t>
    <phoneticPr fontId="20" type="noConversion"/>
  </si>
  <si>
    <t>86~90%</t>
    <phoneticPr fontId="20" type="noConversion"/>
  </si>
  <si>
    <t>* 보정치의 경우 이럽션 0.1초, 도/노 0.5초 지연시간 적용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</si>
</sst>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176" formatCode="0.0%"/>
    <numFmt numFmtId="177" formatCode="0.000"/>
    <numFmt numFmtId="178" formatCode="0.0000%"/>
    <numFmt numFmtId="179" formatCode="0.000%"/>
    <numFmt numFmtId="180" formatCode="0.00_ "/>
    <numFmt numFmtId="181" formatCode="0.0000"/>
    <numFmt numFmtId="182" formatCode="0.000_ "/>
    <numFmt numFmtId="184" formatCode="_-* #,##0_-;\-* #,##0_-;_-* &quot;-&quot;??_-;_-@_-"/>
  </numFmts>
  <fonts count="29" x14ac:knownFonts="1">
    <font>
      <sz val="11"/>
      <color rgb="FF000000"/>
      <name val="맑은 고딕"/>
    </font>
    <font>
      <sz val="10"/>
      <color rgb="FFF2F2F2"/>
      <name val="굴림"/>
      <family val="3"/>
      <charset val="129"/>
    </font>
    <font>
      <sz val="11"/>
      <color rgb="FFF2F2F2"/>
      <name val="굴림"/>
      <family val="3"/>
      <charset val="129"/>
    </font>
    <font>
      <sz val="9"/>
      <color rgb="FFF2F2F2"/>
      <name val="굴림"/>
      <family val="3"/>
      <charset val="129"/>
    </font>
    <font>
      <sz val="9"/>
      <color rgb="FFC0CDEF"/>
      <name val="굴림"/>
      <family val="3"/>
      <charset val="129"/>
    </font>
    <font>
      <sz val="10"/>
      <color rgb="FFC0CDEF"/>
      <name val="굴림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1"/>
      <color rgb="FF000000"/>
      <name val="돋움"/>
      <family val="3"/>
      <charset val="129"/>
    </font>
    <font>
      <sz val="8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2"/>
      <color rgb="FF000000"/>
      <name val="돋움"/>
      <family val="3"/>
      <charset val="129"/>
    </font>
    <font>
      <sz val="9.5"/>
      <color rgb="FF000000"/>
      <name val="돋움"/>
      <family val="3"/>
      <charset val="129"/>
    </font>
    <font>
      <sz val="7"/>
      <color rgb="FFF2F2F2"/>
      <name val="굴림"/>
      <family val="3"/>
      <charset val="129"/>
    </font>
    <font>
      <sz val="8"/>
      <color rgb="FFF2F2F2"/>
      <name val="굴림"/>
      <family val="3"/>
      <charset val="129"/>
    </font>
    <font>
      <sz val="8"/>
      <color rgb="FF3057B9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9"/>
      <color theme="4" tint="0.59999389629810485"/>
      <name val="굴림"/>
      <family val="3"/>
      <charset val="129"/>
    </font>
    <font>
      <sz val="9"/>
      <color theme="0"/>
      <name val="굴림"/>
      <family val="3"/>
      <charset val="129"/>
    </font>
    <font>
      <sz val="9"/>
      <name val="돋움"/>
      <family val="3"/>
      <charset val="129"/>
    </font>
    <font>
      <sz val="11"/>
      <color rgb="FF000000"/>
      <name val="굴림"/>
      <family val="3"/>
      <charset val="129"/>
    </font>
    <font>
      <sz val="8"/>
      <color theme="4" tint="0.39997558519241921"/>
      <name val="굴림"/>
      <family val="3"/>
      <charset val="129"/>
    </font>
    <font>
      <sz val="10"/>
      <color theme="0"/>
      <name val="굴림"/>
      <family val="3"/>
      <charset val="129"/>
    </font>
    <font>
      <sz val="8"/>
      <color theme="0"/>
      <name val="굴림"/>
      <family val="3"/>
      <charset val="129"/>
    </font>
  </fonts>
  <fills count="23">
    <fill>
      <patternFill patternType="none"/>
    </fill>
    <fill>
      <patternFill patternType="gray125"/>
    </fill>
    <fill>
      <patternFill patternType="solid">
        <fgColor rgb="FF101010"/>
        <bgColor indexed="64"/>
      </patternFill>
    </fill>
    <fill>
      <patternFill patternType="solid">
        <fgColor rgb="FF49494B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C9C9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FAF3DB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9">
    <border>
      <left/>
      <right/>
      <top/>
      <bottom/>
      <diagonal/>
    </border>
    <border>
      <left style="thin">
        <color rgb="FFACACAC"/>
      </left>
      <right style="thin">
        <color rgb="FFACACAC"/>
      </right>
      <top style="thin">
        <color rgb="FFACACAC"/>
      </top>
      <bottom style="thin">
        <color rgb="FFACACAC"/>
      </bottom>
      <diagonal/>
    </border>
    <border>
      <left style="thin">
        <color rgb="FF262626"/>
      </left>
      <right style="thin">
        <color rgb="FF262626"/>
      </right>
      <top style="thin">
        <color rgb="FF262626"/>
      </top>
      <bottom style="thin">
        <color rgb="FF262626"/>
      </bottom>
      <diagonal/>
    </border>
    <border>
      <left style="thin">
        <color rgb="FF262626"/>
      </left>
      <right style="thin">
        <color rgb="FF262626"/>
      </right>
      <top style="thin">
        <color rgb="FF262626"/>
      </top>
      <bottom/>
      <diagonal/>
    </border>
    <border>
      <left style="thin">
        <color rgb="FF262626"/>
      </left>
      <right/>
      <top style="thin">
        <color rgb="FF262626"/>
      </top>
      <bottom style="thin">
        <color rgb="FF262626"/>
      </bottom>
      <diagonal/>
    </border>
    <border>
      <left/>
      <right style="thin">
        <color rgb="FF262626"/>
      </right>
      <top style="thin">
        <color rgb="FF262626"/>
      </top>
      <bottom style="thin">
        <color rgb="FF262626"/>
      </bottom>
      <diagonal/>
    </border>
    <border>
      <left style="thin">
        <color rgb="FF262626"/>
      </left>
      <right style="thin">
        <color rgb="FF262626"/>
      </right>
      <top/>
      <bottom style="thin">
        <color rgb="FF262626"/>
      </bottom>
      <diagonal/>
    </border>
    <border>
      <left style="thin">
        <color rgb="FF262626"/>
      </left>
      <right style="thin">
        <color rgb="FF262626"/>
      </right>
      <top/>
      <bottom/>
      <diagonal/>
    </border>
    <border>
      <left/>
      <right style="thin">
        <color rgb="FF262626"/>
      </right>
      <top style="thin">
        <color rgb="FF262626"/>
      </top>
      <bottom/>
      <diagonal/>
    </border>
    <border>
      <left/>
      <right style="thin">
        <color rgb="FF262626"/>
      </right>
      <top/>
      <bottom style="thin">
        <color rgb="FF262626"/>
      </bottom>
      <diagonal/>
    </border>
    <border>
      <left/>
      <right style="thin">
        <color rgb="FF262626"/>
      </right>
      <top/>
      <bottom/>
      <diagonal/>
    </border>
    <border>
      <left/>
      <right/>
      <top style="thin">
        <color rgb="FF262626"/>
      </top>
      <bottom style="thin">
        <color rgb="FF262626"/>
      </bottom>
      <diagonal/>
    </border>
    <border>
      <left style="thin">
        <color rgb="FF262626"/>
      </left>
      <right/>
      <top/>
      <bottom style="thin">
        <color rgb="FF262626"/>
      </bottom>
      <diagonal/>
    </border>
    <border>
      <left style="thin">
        <color rgb="FFACACAC"/>
      </left>
      <right style="thin">
        <color rgb="FF262626"/>
      </right>
      <top/>
      <bottom/>
      <diagonal/>
    </border>
    <border>
      <left style="dashDotDot">
        <color rgb="FFACACAC"/>
      </left>
      <right style="thin">
        <color rgb="FF262626"/>
      </right>
      <top/>
      <bottom style="thin">
        <color rgb="FF262626"/>
      </bottom>
      <diagonal/>
    </border>
    <border>
      <left style="dashDotDot">
        <color rgb="FFACACAC"/>
      </left>
      <right style="thin">
        <color rgb="FF262626"/>
      </right>
      <top style="thin">
        <color rgb="FF262626"/>
      </top>
      <bottom style="thin">
        <color rgb="FF262626"/>
      </bottom>
      <diagonal/>
    </border>
    <border>
      <left style="dashDotDot">
        <color rgb="FFACACAC"/>
      </left>
      <right style="thin">
        <color rgb="FF262626"/>
      </right>
      <top style="thin">
        <color rgb="FF262626"/>
      </top>
      <bottom/>
      <diagonal/>
    </border>
    <border>
      <left/>
      <right/>
      <top/>
      <bottom style="thin">
        <color rgb="FF262626"/>
      </bottom>
      <diagonal/>
    </border>
    <border>
      <left style="dashDotDot">
        <color rgb="FFACACAC"/>
      </left>
      <right style="thin">
        <color rgb="FF262626"/>
      </right>
      <top/>
      <bottom/>
      <diagonal/>
    </border>
    <border>
      <left style="thin">
        <color rgb="FF262626"/>
      </left>
      <right style="thin">
        <color rgb="FF262626"/>
      </right>
      <top/>
      <bottom style="dashDotDot">
        <color rgb="FFACACAC"/>
      </bottom>
      <diagonal/>
    </border>
    <border>
      <left style="thin">
        <color rgb="FF262626"/>
      </left>
      <right style="thin">
        <color rgb="FF262626"/>
      </right>
      <top style="thin">
        <color rgb="FF262626"/>
      </top>
      <bottom style="dashDotDot">
        <color rgb="FFACACAC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dashDotDot">
        <color rgb="FFA6A6A6"/>
      </left>
      <right style="thin">
        <color rgb="FF262626"/>
      </right>
      <top style="thin">
        <color rgb="FFA6A6A6"/>
      </top>
      <bottom style="thin">
        <color rgb="FF262626"/>
      </bottom>
      <diagonal/>
    </border>
    <border>
      <left style="dashDotDot">
        <color rgb="FFA6A6A6"/>
      </left>
      <right style="thin">
        <color rgb="FF262626"/>
      </right>
      <top style="thin">
        <color rgb="FF262626"/>
      </top>
      <bottom style="thin">
        <color rgb="FF262626"/>
      </bottom>
      <diagonal/>
    </border>
    <border>
      <left style="dashDotDot">
        <color rgb="FFA6A6A6"/>
      </left>
      <right style="thin">
        <color rgb="FF262626"/>
      </right>
      <top style="thin">
        <color rgb="FF262626"/>
      </top>
      <bottom/>
      <diagonal/>
    </border>
    <border>
      <left style="dashDotDot">
        <color rgb="FFA6A6A6"/>
      </left>
      <right style="thin">
        <color rgb="FF262626"/>
      </right>
      <top style="thin">
        <color rgb="FF262626"/>
      </top>
      <bottom style="thin">
        <color rgb="FFA6A6A6"/>
      </bottom>
      <diagonal/>
    </border>
    <border>
      <left style="thin">
        <color rgb="FF262626"/>
      </left>
      <right style="thin">
        <color rgb="FF262626"/>
      </right>
      <top style="thin">
        <color rgb="FFACACAC"/>
      </top>
      <bottom style="dashDotDot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CACAC"/>
      </left>
      <right/>
      <top style="thin">
        <color rgb="FFACACAC"/>
      </top>
      <bottom style="thin">
        <color rgb="FFACACAC"/>
      </bottom>
      <diagonal/>
    </border>
    <border>
      <left style="thin">
        <color rgb="FFACACAC"/>
      </left>
      <right style="thin">
        <color rgb="FFACACAC"/>
      </right>
      <top/>
      <bottom style="thin">
        <color rgb="FFACACAC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 style="hair">
        <color rgb="FFA6A6A6"/>
      </left>
      <right style="hair">
        <color rgb="FFA6A6A6"/>
      </right>
      <top style="hair">
        <color rgb="FFA6A6A6"/>
      </top>
      <bottom style="hair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262626"/>
      </right>
      <top style="thin">
        <color rgb="FF262626"/>
      </top>
      <bottom style="dashDotDot">
        <color rgb="FFA6A6A6"/>
      </bottom>
      <diagonal/>
    </border>
    <border>
      <left style="thin">
        <color rgb="FFA6A6A6"/>
      </left>
      <right style="thin">
        <color rgb="FF262626"/>
      </right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 style="dotted">
        <color rgb="FFA6A6A6"/>
      </left>
      <right/>
      <top style="thin">
        <color rgb="FFA6A6A6"/>
      </top>
      <bottom style="dotted">
        <color rgb="FFA6A6A6"/>
      </bottom>
      <diagonal/>
    </border>
    <border>
      <left style="dotted">
        <color rgb="FFA6A6A6"/>
      </left>
      <right/>
      <top style="dotted">
        <color rgb="FFA6A6A6"/>
      </top>
      <bottom/>
      <diagonal/>
    </border>
    <border>
      <left/>
      <right/>
      <top style="dotted">
        <color rgb="FFA6A6A6"/>
      </top>
      <bottom/>
      <diagonal/>
    </border>
    <border>
      <left/>
      <right style="dotted">
        <color rgb="FFA6A6A6"/>
      </right>
      <top style="dotted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dotted">
        <color rgb="FFA6A6A6"/>
      </left>
      <right/>
      <top/>
      <bottom/>
      <diagonal/>
    </border>
    <border>
      <left/>
      <right style="dotted">
        <color rgb="FFA6A6A6"/>
      </right>
      <top/>
      <bottom/>
      <diagonal/>
    </border>
    <border>
      <left style="dotted">
        <color rgb="FFA6A6A6"/>
      </left>
      <right/>
      <top/>
      <bottom style="dotted">
        <color rgb="FFA6A6A6"/>
      </bottom>
      <diagonal/>
    </border>
    <border>
      <left/>
      <right/>
      <top/>
      <bottom style="dotted">
        <color rgb="FFA6A6A6"/>
      </bottom>
      <diagonal/>
    </border>
    <border>
      <left/>
      <right style="dotted">
        <color rgb="FFA6A6A6"/>
      </right>
      <top/>
      <bottom style="dotted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CACAC"/>
      </right>
      <top style="thin">
        <color rgb="FFACACAC"/>
      </top>
      <bottom style="thin">
        <color rgb="FFACACAC"/>
      </bottom>
      <diagonal/>
    </border>
    <border>
      <left/>
      <right/>
      <top/>
      <bottom style="thin">
        <color rgb="FFA6A6A6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262626"/>
      </left>
      <right/>
      <top style="thin">
        <color rgb="FF262626"/>
      </top>
      <bottom/>
      <diagonal/>
    </border>
    <border>
      <left style="thin">
        <color rgb="FF262626"/>
      </left>
      <right style="thin">
        <color theme="0" tint="-0.249977111117893"/>
      </right>
      <top style="thin">
        <color rgb="FF262626"/>
      </top>
      <bottom style="dashDotDot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rgb="FFA6A6A6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/>
      <diagonal/>
    </border>
    <border>
      <left style="thin">
        <color theme="0" tint="-0.249977111117893"/>
      </left>
      <right/>
      <top/>
      <bottom/>
      <diagonal/>
    </border>
  </borders>
  <cellStyleXfs count="3">
    <xf numFmtId="0" fontId="0" fillId="0" borderId="0">
      <alignment vertical="center"/>
    </xf>
    <xf numFmtId="9" fontId="19" fillId="0" borderId="0">
      <alignment vertical="center"/>
    </xf>
    <xf numFmtId="41" fontId="21" fillId="0" borderId="0" applyFont="0" applyFill="0" applyBorder="0" applyAlignment="0" applyProtection="0">
      <alignment vertical="center"/>
    </xf>
  </cellStyleXfs>
  <cellXfs count="246">
    <xf numFmtId="0" fontId="0" fillId="0" borderId="0" xfId="0">
      <alignment vertical="center"/>
    </xf>
    <xf numFmtId="0" fontId="6" fillId="9" borderId="21" xfId="0" applyFont="1" applyFill="1" applyBorder="1" applyAlignment="1" applyProtection="1">
      <alignment horizontal="center" vertical="center"/>
      <protection locked="0"/>
    </xf>
    <xf numFmtId="0" fontId="6" fillId="13" borderId="21" xfId="0" applyFont="1" applyFill="1" applyBorder="1" applyAlignment="1" applyProtection="1">
      <alignment horizontal="center" vertical="center"/>
      <protection locked="0"/>
    </xf>
    <xf numFmtId="0" fontId="6" fillId="14" borderId="21" xfId="0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Alignment="1" applyProtection="1">
      <alignment horizontal="center" vertical="center"/>
      <protection hidden="1"/>
    </xf>
    <xf numFmtId="0" fontId="6" fillId="8" borderId="0" xfId="0" applyFont="1" applyFill="1" applyAlignment="1" applyProtection="1">
      <alignment horizontal="center" vertical="center"/>
      <protection hidden="1"/>
    </xf>
    <xf numFmtId="0" fontId="0" fillId="8" borderId="0" xfId="0" applyFill="1" applyProtection="1">
      <alignment vertical="center"/>
      <protection hidden="1"/>
    </xf>
    <xf numFmtId="0" fontId="6" fillId="7" borderId="21" xfId="0" applyFont="1" applyFill="1" applyBorder="1" applyAlignment="1" applyProtection="1">
      <alignment horizontal="center" vertical="center"/>
      <protection hidden="1"/>
    </xf>
    <xf numFmtId="0" fontId="6" fillId="8" borderId="27" xfId="0" applyFont="1" applyFill="1" applyBorder="1" applyAlignment="1" applyProtection="1">
      <alignment horizontal="center" vertical="center"/>
      <protection hidden="1"/>
    </xf>
    <xf numFmtId="0" fontId="6" fillId="13" borderId="21" xfId="0" applyFont="1" applyFill="1" applyBorder="1" applyAlignment="1" applyProtection="1">
      <alignment horizontal="center" vertical="center"/>
      <protection hidden="1"/>
    </xf>
    <xf numFmtId="0" fontId="6" fillId="14" borderId="21" xfId="0" applyFont="1" applyFill="1" applyBorder="1" applyAlignment="1" applyProtection="1">
      <alignment horizontal="center" vertical="center"/>
      <protection hidden="1"/>
    </xf>
    <xf numFmtId="0" fontId="6" fillId="9" borderId="21" xfId="0" applyFont="1" applyFill="1" applyBorder="1" applyAlignment="1" applyProtection="1">
      <alignment horizontal="center" vertical="center"/>
      <protection hidden="1"/>
    </xf>
    <xf numFmtId="10" fontId="6" fillId="14" borderId="21" xfId="0" applyNumberFormat="1" applyFont="1" applyFill="1" applyBorder="1" applyAlignment="1" applyProtection="1">
      <alignment horizontal="center" vertical="center"/>
      <protection hidden="1"/>
    </xf>
    <xf numFmtId="0" fontId="10" fillId="8" borderId="0" xfId="0" applyFont="1" applyFill="1" applyAlignment="1" applyProtection="1">
      <alignment horizontal="center" vertical="center" wrapText="1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9" fontId="6" fillId="14" borderId="21" xfId="0" applyNumberFormat="1" applyFont="1" applyFill="1" applyBorder="1" applyAlignment="1" applyProtection="1">
      <alignment horizontal="center" vertical="center"/>
      <protection hidden="1"/>
    </xf>
    <xf numFmtId="0" fontId="11" fillId="7" borderId="21" xfId="0" applyFont="1" applyFill="1" applyBorder="1" applyAlignment="1" applyProtection="1">
      <alignment horizontal="center" vertical="center"/>
      <protection hidden="1"/>
    </xf>
    <xf numFmtId="0" fontId="12" fillId="7" borderId="21" xfId="0" applyFont="1" applyFill="1" applyBorder="1" applyAlignment="1" applyProtection="1">
      <alignment horizontal="center" vertical="center"/>
      <protection hidden="1"/>
    </xf>
    <xf numFmtId="0" fontId="11" fillId="14" borderId="21" xfId="0" applyFont="1" applyFill="1" applyBorder="1" applyAlignment="1" applyProtection="1">
      <alignment horizontal="center" vertical="center"/>
      <protection hidden="1"/>
    </xf>
    <xf numFmtId="41" fontId="9" fillId="14" borderId="21" xfId="0" applyNumberFormat="1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Protection="1">
      <alignment vertical="center"/>
      <protection hidden="1"/>
    </xf>
    <xf numFmtId="0" fontId="2" fillId="4" borderId="3" xfId="0" applyFont="1" applyFill="1" applyBorder="1" applyProtection="1">
      <alignment vertical="center"/>
      <protection hidden="1"/>
    </xf>
    <xf numFmtId="0" fontId="2" fillId="4" borderId="4" xfId="0" applyFont="1" applyFill="1" applyBorder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2" fillId="4" borderId="5" xfId="0" applyFont="1" applyFill="1" applyBorder="1" applyProtection="1">
      <alignment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7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2" fillId="4" borderId="11" xfId="0" applyFont="1" applyFill="1" applyBorder="1" applyProtection="1">
      <alignment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1" fillId="4" borderId="3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3" borderId="21" xfId="0" applyFont="1" applyFill="1" applyBorder="1" applyAlignment="1" applyProtection="1">
      <alignment horizontal="center" vertical="center"/>
      <protection hidden="1"/>
    </xf>
    <xf numFmtId="0" fontId="2" fillId="4" borderId="17" xfId="0" applyFont="1" applyFill="1" applyBorder="1" applyProtection="1">
      <alignment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3" fillId="3" borderId="21" xfId="0" applyFont="1" applyFill="1" applyBorder="1" applyAlignment="1" applyProtection="1">
      <alignment horizontal="center"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9" xfId="0" applyFont="1" applyFill="1" applyBorder="1" applyAlignment="1" applyProtection="1">
      <alignment horizontal="center" vertical="center"/>
      <protection hidden="1"/>
    </xf>
    <xf numFmtId="176" fontId="1" fillId="3" borderId="21" xfId="0" applyNumberFormat="1" applyFont="1" applyFill="1" applyBorder="1" applyAlignment="1" applyProtection="1">
      <alignment horizontal="center"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3" fillId="10" borderId="21" xfId="0" applyFont="1" applyFill="1" applyBorder="1" applyAlignment="1" applyProtection="1">
      <alignment horizontal="center" vertical="center"/>
      <protection hidden="1"/>
    </xf>
    <xf numFmtId="176" fontId="1" fillId="3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177" fontId="3" fillId="3" borderId="21" xfId="0" applyNumberFormat="1" applyFont="1" applyFill="1" applyBorder="1" applyAlignment="1" applyProtection="1">
      <alignment horizontal="center" vertical="center"/>
      <protection hidden="1"/>
    </xf>
    <xf numFmtId="0" fontId="3" fillId="11" borderId="21" xfId="0" applyFont="1" applyFill="1" applyBorder="1" applyAlignment="1" applyProtection="1">
      <alignment horizontal="center" vertical="center"/>
      <protection hidden="1"/>
    </xf>
    <xf numFmtId="0" fontId="4" fillId="10" borderId="21" xfId="0" applyFont="1" applyFill="1" applyBorder="1" applyAlignment="1" applyProtection="1">
      <alignment horizontal="center" vertical="center"/>
      <protection hidden="1"/>
    </xf>
    <xf numFmtId="0" fontId="4" fillId="4" borderId="5" xfId="0" applyFont="1" applyFill="1" applyBorder="1" applyAlignment="1" applyProtection="1">
      <alignment horizontal="left" vertical="center"/>
      <protection hidden="1"/>
    </xf>
    <xf numFmtId="0" fontId="1" fillId="3" borderId="29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1" fillId="4" borderId="10" xfId="0" applyFont="1" applyFill="1" applyBorder="1" applyAlignment="1" applyProtection="1">
      <alignment horizontal="center" vertical="center"/>
      <protection hidden="1"/>
    </xf>
    <xf numFmtId="177" fontId="1" fillId="3" borderId="1" xfId="0" applyNumberFormat="1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Protection="1">
      <alignment vertical="center"/>
      <protection hidden="1"/>
    </xf>
    <xf numFmtId="0" fontId="1" fillId="4" borderId="13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Protection="1">
      <alignment vertical="center"/>
      <protection hidden="1"/>
    </xf>
    <xf numFmtId="0" fontId="3" fillId="10" borderId="30" xfId="0" applyFont="1" applyFill="1" applyBorder="1" applyAlignment="1" applyProtection="1">
      <alignment horizontal="center" vertical="center"/>
      <protection hidden="1"/>
    </xf>
    <xf numFmtId="0" fontId="3" fillId="12" borderId="21" xfId="0" applyFont="1" applyFill="1" applyBorder="1" applyAlignment="1" applyProtection="1">
      <alignment horizontal="center" vertical="center"/>
      <protection hidden="1"/>
    </xf>
    <xf numFmtId="0" fontId="3" fillId="12" borderId="30" xfId="0" applyFont="1" applyFill="1" applyBorder="1" applyAlignment="1" applyProtection="1">
      <alignment horizontal="center" vertical="center"/>
      <protection hidden="1"/>
    </xf>
    <xf numFmtId="0" fontId="3" fillId="12" borderId="31" xfId="0" applyFont="1" applyFill="1" applyBorder="1" applyAlignment="1" applyProtection="1">
      <alignment horizontal="center"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Protection="1">
      <alignment vertical="center"/>
      <protection hidden="1"/>
    </xf>
    <xf numFmtId="0" fontId="3" fillId="4" borderId="2" xfId="0" applyFont="1" applyFill="1" applyBorder="1" applyAlignment="1" applyProtection="1">
      <alignment horizontal="left" vertical="center"/>
      <protection hidden="1"/>
    </xf>
    <xf numFmtId="0" fontId="2" fillId="4" borderId="13" xfId="0" applyFont="1" applyFill="1" applyBorder="1" applyProtection="1">
      <alignment vertical="center"/>
      <protection hidden="1"/>
    </xf>
    <xf numFmtId="0" fontId="2" fillId="4" borderId="20" xfId="0" applyFont="1" applyFill="1" applyBorder="1" applyProtection="1">
      <alignment vertical="center"/>
      <protection hidden="1"/>
    </xf>
    <xf numFmtId="178" fontId="2" fillId="4" borderId="2" xfId="0" applyNumberFormat="1" applyFont="1" applyFill="1" applyBorder="1" applyProtection="1">
      <alignment vertical="center"/>
      <protection hidden="1"/>
    </xf>
    <xf numFmtId="10" fontId="1" fillId="2" borderId="1" xfId="0" applyNumberFormat="1" applyFont="1" applyFill="1" applyBorder="1" applyAlignment="1" applyProtection="1">
      <alignment horizontal="center" vertical="center"/>
      <protection hidden="1"/>
    </xf>
    <xf numFmtId="179" fontId="1" fillId="3" borderId="1" xfId="0" applyNumberFormat="1" applyFont="1" applyFill="1" applyBorder="1" applyAlignment="1" applyProtection="1">
      <alignment horizontal="center" vertical="center"/>
      <protection hidden="1"/>
    </xf>
    <xf numFmtId="10" fontId="1" fillId="3" borderId="1" xfId="0" applyNumberFormat="1" applyFont="1" applyFill="1" applyBorder="1" applyAlignment="1" applyProtection="1">
      <alignment horizontal="center" vertical="center"/>
      <protection hidden="1"/>
    </xf>
    <xf numFmtId="179" fontId="1" fillId="4" borderId="5" xfId="0" applyNumberFormat="1" applyFont="1" applyFill="1" applyBorder="1" applyAlignment="1" applyProtection="1">
      <alignment horizontal="center" vertical="center"/>
      <protection hidden="1"/>
    </xf>
    <xf numFmtId="179" fontId="1" fillId="4" borderId="11" xfId="0" applyNumberFormat="1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179" fontId="1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4" borderId="12" xfId="0" applyFont="1" applyFill="1" applyBorder="1" applyProtection="1">
      <alignment vertical="center"/>
      <protection hidden="1"/>
    </xf>
    <xf numFmtId="0" fontId="2" fillId="4" borderId="9" xfId="0" applyFont="1" applyFill="1" applyBorder="1" applyProtection="1">
      <alignment vertical="center"/>
      <protection hidden="1"/>
    </xf>
    <xf numFmtId="179" fontId="1" fillId="4" borderId="6" xfId="0" applyNumberFormat="1" applyFont="1" applyFill="1" applyBorder="1" applyAlignment="1" applyProtection="1">
      <alignment horizontal="center" vertical="center"/>
      <protection hidden="1"/>
    </xf>
    <xf numFmtId="0" fontId="2" fillId="4" borderId="26" xfId="0" applyFont="1" applyFill="1" applyBorder="1" applyProtection="1">
      <alignment vertical="center"/>
      <protection hidden="1"/>
    </xf>
    <xf numFmtId="2" fontId="2" fillId="4" borderId="2" xfId="0" applyNumberFormat="1" applyFont="1" applyFill="1" applyBorder="1" applyProtection="1">
      <alignment vertical="center"/>
      <protection hidden="1"/>
    </xf>
    <xf numFmtId="181" fontId="3" fillId="4" borderId="2" xfId="0" applyNumberFormat="1" applyFont="1" applyFill="1" applyBorder="1" applyProtection="1">
      <alignment vertical="center"/>
      <protection hidden="1"/>
    </xf>
    <xf numFmtId="10" fontId="1" fillId="3" borderId="21" xfId="0" applyNumberFormat="1" applyFont="1" applyFill="1" applyBorder="1" applyAlignment="1" applyProtection="1">
      <alignment horizontal="center" vertical="center"/>
      <protection hidden="1"/>
    </xf>
    <xf numFmtId="2" fontId="1" fillId="3" borderId="21" xfId="0" applyNumberFormat="1" applyFon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Protection="1">
      <alignment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2" fillId="4" borderId="15" xfId="0" applyFont="1" applyFill="1" applyBorder="1" applyProtection="1">
      <alignment vertical="center"/>
      <protection hidden="1"/>
    </xf>
    <xf numFmtId="176" fontId="1" fillId="4" borderId="2" xfId="0" applyNumberFormat="1" applyFont="1" applyFill="1" applyBorder="1" applyProtection="1">
      <alignment vertical="center"/>
      <protection hidden="1"/>
    </xf>
    <xf numFmtId="1" fontId="1" fillId="3" borderId="1" xfId="0" applyNumberFormat="1" applyFont="1" applyFill="1" applyBorder="1" applyAlignment="1" applyProtection="1">
      <alignment horizontal="center" vertical="center"/>
      <protection hidden="1"/>
    </xf>
    <xf numFmtId="1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2" fillId="4" borderId="16" xfId="0" applyFont="1" applyFill="1" applyBorder="1" applyProtection="1">
      <alignment vertical="center"/>
      <protection hidden="1"/>
    </xf>
    <xf numFmtId="0" fontId="2" fillId="4" borderId="22" xfId="0" applyFont="1" applyFill="1" applyBorder="1" applyProtection="1">
      <alignment vertical="center"/>
      <protection hidden="1"/>
    </xf>
    <xf numFmtId="180" fontId="1" fillId="4" borderId="6" xfId="0" applyNumberFormat="1" applyFont="1" applyFill="1" applyBorder="1" applyAlignment="1" applyProtection="1">
      <alignment horizontal="center" vertical="center"/>
      <protection hidden="1"/>
    </xf>
    <xf numFmtId="0" fontId="2" fillId="4" borderId="23" xfId="0" applyFont="1" applyFill="1" applyBorder="1" applyProtection="1">
      <alignment vertical="center"/>
      <protection hidden="1"/>
    </xf>
    <xf numFmtId="18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2" fillId="4" borderId="24" xfId="0" applyFont="1" applyFill="1" applyBorder="1" applyProtection="1">
      <alignment vertical="center"/>
      <protection hidden="1"/>
    </xf>
    <xf numFmtId="0" fontId="1" fillId="4" borderId="19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2" fontId="1" fillId="4" borderId="2" xfId="0" applyNumberFormat="1" applyFont="1" applyFill="1" applyBorder="1" applyAlignment="1" applyProtection="1">
      <alignment horizontal="center" vertical="center"/>
      <protection hidden="1"/>
    </xf>
    <xf numFmtId="0" fontId="8" fillId="8" borderId="0" xfId="0" applyFont="1" applyFill="1" applyProtection="1">
      <alignment vertical="center"/>
      <protection hidden="1"/>
    </xf>
    <xf numFmtId="1" fontId="6" fillId="14" borderId="21" xfId="0" applyNumberFormat="1" applyFont="1" applyFill="1" applyBorder="1" applyAlignment="1" applyProtection="1">
      <alignment horizontal="center" vertical="center"/>
      <protection hidden="1"/>
    </xf>
    <xf numFmtId="1" fontId="6" fillId="8" borderId="0" xfId="0" applyNumberFormat="1" applyFont="1" applyFill="1" applyAlignment="1" applyProtection="1">
      <alignment horizontal="center" vertical="center"/>
      <protection hidden="1"/>
    </xf>
    <xf numFmtId="0" fontId="9" fillId="7" borderId="21" xfId="0" applyFont="1" applyFill="1" applyBorder="1" applyAlignment="1" applyProtection="1">
      <alignment horizontal="center" vertical="center"/>
      <protection hidden="1"/>
    </xf>
    <xf numFmtId="0" fontId="12" fillId="8" borderId="0" xfId="0" applyFont="1" applyFill="1" applyProtection="1">
      <alignment vertical="center"/>
      <protection hidden="1"/>
    </xf>
    <xf numFmtId="0" fontId="10" fillId="8" borderId="0" xfId="0" applyFont="1" applyFill="1" applyProtection="1">
      <alignment vertical="center"/>
      <protection hidden="1"/>
    </xf>
    <xf numFmtId="0" fontId="12" fillId="8" borderId="0" xfId="0" applyFont="1" applyFill="1" applyAlignment="1" applyProtection="1">
      <alignment vertical="top"/>
      <protection hidden="1"/>
    </xf>
    <xf numFmtId="0" fontId="10" fillId="8" borderId="0" xfId="0" applyFont="1" applyFill="1" applyAlignment="1" applyProtection="1">
      <alignment horizontal="left" vertical="top"/>
      <protection hidden="1"/>
    </xf>
    <xf numFmtId="0" fontId="13" fillId="8" borderId="0" xfId="0" applyFont="1" applyFill="1" applyAlignment="1" applyProtection="1">
      <alignment horizontal="left" vertical="center"/>
      <protection hidden="1"/>
    </xf>
    <xf numFmtId="0" fontId="6" fillId="8" borderId="0" xfId="0" applyFont="1" applyFill="1" applyProtection="1">
      <alignment vertical="center"/>
      <protection hidden="1"/>
    </xf>
    <xf numFmtId="0" fontId="6" fillId="8" borderId="30" xfId="0" applyFont="1" applyFill="1" applyBorder="1" applyAlignment="1" applyProtection="1">
      <alignment horizontal="center" vertical="center"/>
      <protection hidden="1"/>
    </xf>
    <xf numFmtId="0" fontId="6" fillId="8" borderId="30" xfId="0" applyFont="1" applyFill="1" applyBorder="1" applyProtection="1">
      <alignment vertical="center"/>
      <protection hidden="1"/>
    </xf>
    <xf numFmtId="0" fontId="9" fillId="8" borderId="0" xfId="0" applyFont="1" applyFill="1" applyProtection="1">
      <alignment vertical="center"/>
      <protection hidden="1"/>
    </xf>
    <xf numFmtId="0" fontId="6" fillId="8" borderId="0" xfId="0" applyFont="1" applyFill="1" applyAlignment="1" applyProtection="1">
      <alignment vertical="center" wrapText="1"/>
      <protection hidden="1"/>
    </xf>
    <xf numFmtId="0" fontId="6" fillId="8" borderId="35" xfId="0" applyFont="1" applyFill="1" applyBorder="1" applyAlignment="1" applyProtection="1">
      <alignment horizontal="center" vertical="center"/>
      <protection hidden="1"/>
    </xf>
    <xf numFmtId="0" fontId="6" fillId="8" borderId="0" xfId="0" applyFont="1" applyFill="1" applyAlignment="1" applyProtection="1">
      <alignment vertical="justify"/>
      <protection hidden="1"/>
    </xf>
    <xf numFmtId="0" fontId="8" fillId="8" borderId="36" xfId="0" applyFont="1" applyFill="1" applyBorder="1" applyProtection="1">
      <alignment vertical="center"/>
      <protection hidden="1"/>
    </xf>
    <xf numFmtId="1" fontId="8" fillId="8" borderId="0" xfId="0" applyNumberFormat="1" applyFont="1" applyFill="1" applyProtection="1">
      <alignment vertical="center"/>
      <protection hidden="1"/>
    </xf>
    <xf numFmtId="177" fontId="1" fillId="4" borderId="3" xfId="0" applyNumberFormat="1" applyFont="1" applyFill="1" applyBorder="1" applyAlignment="1" applyProtection="1">
      <alignment horizontal="center" vertical="center"/>
      <protection hidden="1"/>
    </xf>
    <xf numFmtId="177" fontId="3" fillId="17" borderId="49" xfId="0" applyNumberFormat="1" applyFont="1" applyFill="1" applyBorder="1" applyAlignment="1" applyProtection="1">
      <alignment horizontal="center" vertical="center"/>
      <protection hidden="1"/>
    </xf>
    <xf numFmtId="0" fontId="3" fillId="18" borderId="49" xfId="0" applyFont="1" applyFill="1" applyBorder="1" applyAlignment="1" applyProtection="1">
      <alignment horizontal="center" vertical="center"/>
      <protection hidden="1"/>
    </xf>
    <xf numFmtId="10" fontId="23" fillId="17" borderId="49" xfId="1" applyNumberFormat="1" applyFont="1" applyFill="1" applyBorder="1" applyAlignment="1">
      <alignment horizontal="center" vertical="center"/>
    </xf>
    <xf numFmtId="0" fontId="6" fillId="8" borderId="50" xfId="0" applyFont="1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 wrapText="1"/>
      <protection hidden="1"/>
    </xf>
    <xf numFmtId="0" fontId="3" fillId="17" borderId="49" xfId="0" applyFont="1" applyFill="1" applyBorder="1" applyAlignment="1" applyProtection="1">
      <alignment horizontal="center" vertical="center"/>
      <protection hidden="1"/>
    </xf>
    <xf numFmtId="0" fontId="3" fillId="10" borderId="49" xfId="0" applyFont="1" applyFill="1" applyBorder="1" applyAlignment="1" applyProtection="1">
      <alignment horizontal="center" vertical="center"/>
      <protection hidden="1"/>
    </xf>
    <xf numFmtId="1" fontId="3" fillId="12" borderId="49" xfId="0" applyNumberFormat="1" applyFont="1" applyFill="1" applyBorder="1" applyAlignment="1" applyProtection="1">
      <alignment horizontal="center" vertical="center"/>
      <protection hidden="1"/>
    </xf>
    <xf numFmtId="10" fontId="1" fillId="11" borderId="49" xfId="1" applyNumberFormat="1" applyFont="1" applyFill="1" applyBorder="1" applyAlignment="1" applyProtection="1">
      <alignment horizontal="center" vertical="center"/>
      <protection hidden="1"/>
    </xf>
    <xf numFmtId="0" fontId="3" fillId="11" borderId="49" xfId="0" applyFont="1" applyFill="1" applyBorder="1" applyAlignment="1" applyProtection="1">
      <alignment horizontal="center" vertical="center"/>
      <protection hidden="1"/>
    </xf>
    <xf numFmtId="0" fontId="3" fillId="16" borderId="49" xfId="0" applyFont="1" applyFill="1" applyBorder="1" applyAlignment="1" applyProtection="1">
      <alignment horizontal="center" vertical="center"/>
      <protection hidden="1"/>
    </xf>
    <xf numFmtId="0" fontId="3" fillId="4" borderId="3" xfId="0" applyFont="1" applyFill="1" applyBorder="1" applyAlignment="1" applyProtection="1">
      <alignment horizontal="center" vertical="center"/>
      <protection hidden="1"/>
    </xf>
    <xf numFmtId="0" fontId="3" fillId="4" borderId="52" xfId="0" applyFont="1" applyFill="1" applyBorder="1" applyAlignment="1" applyProtection="1">
      <alignment horizontal="center" vertical="center"/>
      <protection hidden="1"/>
    </xf>
    <xf numFmtId="0" fontId="3" fillId="4" borderId="49" xfId="0" applyFont="1" applyFill="1" applyBorder="1" applyAlignment="1" applyProtection="1">
      <alignment horizontal="center" vertical="center"/>
      <protection hidden="1"/>
    </xf>
    <xf numFmtId="182" fontId="3" fillId="17" borderId="49" xfId="0" applyNumberFormat="1" applyFont="1" applyFill="1" applyBorder="1" applyAlignment="1" applyProtection="1">
      <alignment horizontal="center" vertical="center"/>
      <protection hidden="1"/>
    </xf>
    <xf numFmtId="10" fontId="3" fillId="17" borderId="49" xfId="0" applyNumberFormat="1" applyFont="1" applyFill="1" applyBorder="1" applyAlignment="1" applyProtection="1">
      <alignment horizontal="center" vertical="center"/>
      <protection hidden="1"/>
    </xf>
    <xf numFmtId="177" fontId="1" fillId="4" borderId="8" xfId="0" applyNumberFormat="1" applyFont="1" applyFill="1" applyBorder="1" applyAlignment="1" applyProtection="1">
      <alignment horizontal="center" vertical="center"/>
      <protection hidden="1"/>
    </xf>
    <xf numFmtId="0" fontId="6" fillId="15" borderId="51" xfId="0" applyFont="1" applyFill="1" applyBorder="1" applyAlignment="1" applyProtection="1">
      <alignment horizontal="center" vertical="center"/>
      <protection hidden="1"/>
    </xf>
    <xf numFmtId="0" fontId="6" fillId="7" borderId="51" xfId="0" applyFont="1" applyFill="1" applyBorder="1" applyAlignment="1" applyProtection="1">
      <alignment horizontal="center" vertical="center" wrapText="1"/>
      <protection hidden="1"/>
    </xf>
    <xf numFmtId="0" fontId="9" fillId="14" borderId="55" xfId="0" applyFont="1" applyFill="1" applyBorder="1" applyAlignment="1" applyProtection="1">
      <alignment horizontal="center" vertical="top"/>
      <protection hidden="1"/>
    </xf>
    <xf numFmtId="10" fontId="6" fillId="14" borderId="54" xfId="0" applyNumberFormat="1" applyFont="1" applyFill="1" applyBorder="1" applyAlignment="1" applyProtection="1">
      <alignment horizontal="center"/>
      <protection hidden="1"/>
    </xf>
    <xf numFmtId="0" fontId="6" fillId="14" borderId="54" xfId="0" applyFont="1" applyFill="1" applyBorder="1" applyAlignment="1" applyProtection="1">
      <alignment horizontal="center"/>
      <protection hidden="1"/>
    </xf>
    <xf numFmtId="0" fontId="6" fillId="7" borderId="21" xfId="0" applyFont="1" applyFill="1" applyBorder="1" applyAlignment="1" applyProtection="1">
      <alignment horizontal="center" vertical="center"/>
      <protection hidden="1"/>
    </xf>
    <xf numFmtId="0" fontId="6" fillId="7" borderId="30" xfId="0" applyFont="1" applyFill="1" applyBorder="1" applyAlignment="1" applyProtection="1">
      <alignment horizontal="center" vertical="center"/>
      <protection hidden="1"/>
    </xf>
    <xf numFmtId="0" fontId="6" fillId="7" borderId="35" xfId="0" applyFont="1" applyFill="1" applyBorder="1" applyAlignment="1" applyProtection="1">
      <alignment horizontal="center" vertical="center"/>
      <protection hidden="1"/>
    </xf>
    <xf numFmtId="0" fontId="6" fillId="7" borderId="46" xfId="0" applyFont="1" applyFill="1" applyBorder="1" applyAlignment="1" applyProtection="1">
      <alignment horizontal="center" vertical="center"/>
      <protection hidden="1"/>
    </xf>
    <xf numFmtId="0" fontId="6" fillId="7" borderId="21" xfId="0" applyFont="1" applyFill="1" applyBorder="1" applyAlignment="1" applyProtection="1">
      <alignment horizontal="center" vertical="center" wrapText="1"/>
      <protection hidden="1"/>
    </xf>
    <xf numFmtId="10" fontId="6" fillId="14" borderId="21" xfId="0" applyNumberFormat="1" applyFont="1" applyFill="1" applyBorder="1" applyAlignment="1" applyProtection="1">
      <alignment horizontal="center" vertical="center"/>
      <protection hidden="1"/>
    </xf>
    <xf numFmtId="0" fontId="6" fillId="14" borderId="21" xfId="0" applyFont="1" applyFill="1" applyBorder="1" applyAlignment="1" applyProtection="1">
      <alignment horizontal="center" vertical="center"/>
      <protection hidden="1"/>
    </xf>
    <xf numFmtId="0" fontId="10" fillId="8" borderId="41" xfId="0" applyFont="1" applyFill="1" applyBorder="1" applyAlignment="1" applyProtection="1">
      <alignment horizontal="justify" vertical="top" wrapText="1"/>
      <protection hidden="1"/>
    </xf>
    <xf numFmtId="0" fontId="10" fillId="8" borderId="0" xfId="0" applyFont="1" applyFill="1" applyAlignment="1" applyProtection="1">
      <alignment horizontal="justify" vertical="top" wrapText="1"/>
      <protection hidden="1"/>
    </xf>
    <xf numFmtId="0" fontId="10" fillId="8" borderId="42" xfId="0" applyFont="1" applyFill="1" applyBorder="1" applyAlignment="1" applyProtection="1">
      <alignment horizontal="justify" vertical="top" wrapText="1"/>
      <protection hidden="1"/>
    </xf>
    <xf numFmtId="0" fontId="10" fillId="8" borderId="43" xfId="0" applyFont="1" applyFill="1" applyBorder="1" applyAlignment="1" applyProtection="1">
      <alignment horizontal="justify" vertical="top" wrapText="1"/>
      <protection hidden="1"/>
    </xf>
    <xf numFmtId="0" fontId="10" fillId="8" borderId="44" xfId="0" applyFont="1" applyFill="1" applyBorder="1" applyAlignment="1" applyProtection="1">
      <alignment horizontal="justify" vertical="top" wrapText="1"/>
      <protection hidden="1"/>
    </xf>
    <xf numFmtId="0" fontId="10" fillId="8" borderId="45" xfId="0" applyFont="1" applyFill="1" applyBorder="1" applyAlignment="1" applyProtection="1">
      <alignment horizontal="justify" vertical="top" wrapText="1"/>
      <protection hidden="1"/>
    </xf>
    <xf numFmtId="0" fontId="15" fillId="7" borderId="21" xfId="0" applyFont="1" applyFill="1" applyBorder="1" applyAlignment="1" applyProtection="1">
      <alignment horizontal="center" vertical="center" wrapText="1"/>
      <protection hidden="1"/>
    </xf>
    <xf numFmtId="0" fontId="10" fillId="8" borderId="37" xfId="0" applyFont="1" applyFill="1" applyBorder="1" applyAlignment="1" applyProtection="1">
      <alignment horizontal="fill" vertical="center"/>
      <protection hidden="1"/>
    </xf>
    <xf numFmtId="0" fontId="10" fillId="8" borderId="38" xfId="0" applyFont="1" applyFill="1" applyBorder="1" applyAlignment="1" applyProtection="1">
      <alignment horizontal="fill" vertical="center"/>
      <protection hidden="1"/>
    </xf>
    <xf numFmtId="0" fontId="10" fillId="8" borderId="39" xfId="0" applyFont="1" applyFill="1" applyBorder="1" applyAlignment="1" applyProtection="1">
      <alignment horizontal="fill" vertical="center"/>
      <protection hidden="1"/>
    </xf>
    <xf numFmtId="0" fontId="6" fillId="8" borderId="32" xfId="0" applyFont="1" applyFill="1" applyBorder="1" applyAlignment="1" applyProtection="1">
      <alignment horizontal="center" vertical="top"/>
      <protection hidden="1"/>
    </xf>
    <xf numFmtId="0" fontId="14" fillId="8" borderId="21" xfId="0" applyFont="1" applyFill="1" applyBorder="1" applyAlignment="1" applyProtection="1">
      <alignment horizontal="center" vertical="center"/>
      <protection hidden="1"/>
    </xf>
    <xf numFmtId="0" fontId="14" fillId="8" borderId="4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2" fontId="1" fillId="3" borderId="21" xfId="0" applyNumberFormat="1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 wrapText="1"/>
      <protection hidden="1"/>
    </xf>
    <xf numFmtId="2" fontId="4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 wrapText="1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2" fontId="1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 wrapText="1"/>
      <protection hidden="1"/>
    </xf>
    <xf numFmtId="0" fontId="3" fillId="10" borderId="49" xfId="0" applyFont="1" applyFill="1" applyBorder="1" applyAlignment="1" applyProtection="1">
      <alignment horizontal="center" vertical="center" wrapText="1"/>
      <protection hidden="1"/>
    </xf>
    <xf numFmtId="0" fontId="3" fillId="10" borderId="49" xfId="0" applyFont="1" applyFill="1" applyBorder="1" applyAlignment="1" applyProtection="1">
      <alignment horizontal="center" vertical="center"/>
      <protection hidden="1"/>
    </xf>
    <xf numFmtId="0" fontId="3" fillId="10" borderId="21" xfId="0" applyFont="1" applyFill="1" applyBorder="1" applyAlignment="1" applyProtection="1">
      <alignment horizontal="center" vertical="center"/>
      <protection hidden="1"/>
    </xf>
    <xf numFmtId="0" fontId="3" fillId="10" borderId="30" xfId="0" applyFont="1" applyFill="1" applyBorder="1" applyAlignment="1" applyProtection="1">
      <alignment horizontal="center" vertical="center"/>
      <protection hidden="1"/>
    </xf>
    <xf numFmtId="0" fontId="17" fillId="10" borderId="21" xfId="0" applyFont="1" applyFill="1" applyBorder="1" applyAlignment="1" applyProtection="1">
      <alignment horizontal="center" vertical="center"/>
      <protection hidden="1"/>
    </xf>
    <xf numFmtId="2" fontId="1" fillId="11" borderId="21" xfId="0" applyNumberFormat="1" applyFont="1" applyFill="1" applyBorder="1" applyAlignment="1" applyProtection="1">
      <alignment horizontal="center" vertical="center"/>
      <protection hidden="1"/>
    </xf>
    <xf numFmtId="0" fontId="3" fillId="10" borderId="31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center" vertical="center" wrapText="1"/>
      <protection hidden="1"/>
    </xf>
    <xf numFmtId="0" fontId="3" fillId="2" borderId="49" xfId="0" applyFont="1" applyFill="1" applyBorder="1" applyAlignment="1" applyProtection="1">
      <alignment horizontal="center" vertical="center"/>
      <protection hidden="1"/>
    </xf>
    <xf numFmtId="0" fontId="16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30" xfId="0" applyFont="1" applyFill="1" applyBorder="1" applyAlignment="1" applyProtection="1">
      <alignment horizontal="center" vertical="center"/>
      <protection hidden="1"/>
    </xf>
    <xf numFmtId="0" fontId="3" fillId="2" borderId="46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3" fillId="16" borderId="49" xfId="0" applyFont="1" applyFill="1" applyBorder="1" applyAlignment="1" applyProtection="1">
      <alignment horizontal="center" vertical="center"/>
      <protection hidden="1"/>
    </xf>
    <xf numFmtId="0" fontId="22" fillId="16" borderId="49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 wrapText="1"/>
      <protection hidden="1"/>
    </xf>
    <xf numFmtId="2" fontId="5" fillId="2" borderId="21" xfId="0" applyNumberFormat="1" applyFont="1" applyFill="1" applyBorder="1" applyAlignment="1" applyProtection="1">
      <alignment horizontal="center" vertical="center"/>
      <protection hidden="1"/>
    </xf>
    <xf numFmtId="41" fontId="6" fillId="14" borderId="21" xfId="0" applyNumberFormat="1" applyFont="1" applyFill="1" applyBorder="1" applyAlignment="1" applyProtection="1">
      <alignment horizontal="center" vertical="center"/>
      <protection hidden="1"/>
    </xf>
    <xf numFmtId="0" fontId="18" fillId="8" borderId="27" xfId="0" applyFont="1" applyFill="1" applyBorder="1" applyAlignment="1" applyProtection="1">
      <alignment horizontal="left" vertical="center"/>
      <protection hidden="1"/>
    </xf>
    <xf numFmtId="0" fontId="18" fillId="8" borderId="48" xfId="0" applyFont="1" applyFill="1" applyBorder="1" applyAlignment="1" applyProtection="1">
      <alignment horizontal="left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6" fillId="7" borderId="30" xfId="0" applyFont="1" applyFill="1" applyBorder="1" applyAlignment="1" applyProtection="1">
      <alignment horizontal="center" vertical="center" wrapText="1"/>
      <protection hidden="1"/>
    </xf>
    <xf numFmtId="0" fontId="6" fillId="8" borderId="56" xfId="0" applyFont="1" applyFill="1" applyBorder="1" applyAlignment="1" applyProtection="1">
      <alignment horizontal="center" vertical="center"/>
      <protection hidden="1"/>
    </xf>
    <xf numFmtId="10" fontId="6" fillId="14" borderId="51" xfId="1" applyNumberFormat="1" applyFont="1" applyFill="1" applyBorder="1" applyAlignment="1">
      <alignment horizontal="center" vertical="center"/>
    </xf>
    <xf numFmtId="0" fontId="8" fillId="8" borderId="57" xfId="0" applyFont="1" applyFill="1" applyBorder="1" applyProtection="1">
      <alignment vertical="center"/>
      <protection hidden="1"/>
    </xf>
    <xf numFmtId="0" fontId="9" fillId="8" borderId="0" xfId="0" applyFont="1" applyFill="1" applyAlignment="1" applyProtection="1">
      <alignment horizontal="left" vertical="center" indent="1"/>
      <protection hidden="1"/>
    </xf>
    <xf numFmtId="0" fontId="24" fillId="15" borderId="51" xfId="0" applyFont="1" applyFill="1" applyBorder="1" applyAlignment="1" applyProtection="1">
      <alignment horizontal="center" vertical="center"/>
      <protection hidden="1"/>
    </xf>
    <xf numFmtId="0" fontId="24" fillId="19" borderId="51" xfId="0" applyFont="1" applyFill="1" applyBorder="1" applyAlignment="1" applyProtection="1">
      <alignment horizontal="center" vertical="center"/>
      <protection hidden="1"/>
    </xf>
    <xf numFmtId="0" fontId="2" fillId="4" borderId="33" xfId="0" applyFont="1" applyFill="1" applyBorder="1" applyProtection="1">
      <alignment vertical="center"/>
      <protection hidden="1"/>
    </xf>
    <xf numFmtId="0" fontId="2" fillId="4" borderId="34" xfId="0" applyFont="1" applyFill="1" applyBorder="1" applyProtection="1">
      <alignment vertical="center"/>
      <protection hidden="1"/>
    </xf>
    <xf numFmtId="0" fontId="2" fillId="4" borderId="53" xfId="0" applyFont="1" applyFill="1" applyBorder="1" applyProtection="1">
      <alignment vertical="center"/>
      <protection hidden="1"/>
    </xf>
    <xf numFmtId="1" fontId="1" fillId="11" borderId="49" xfId="0" applyNumberFormat="1" applyFont="1" applyFill="1" applyBorder="1" applyAlignment="1" applyProtection="1">
      <alignment horizontal="center" vertical="center"/>
      <protection hidden="1"/>
    </xf>
    <xf numFmtId="0" fontId="2" fillId="4" borderId="52" xfId="0" applyFont="1" applyFill="1" applyBorder="1" applyProtection="1">
      <alignment vertical="center"/>
      <protection hidden="1"/>
    </xf>
    <xf numFmtId="177" fontId="3" fillId="4" borderId="0" xfId="0" applyNumberFormat="1" applyFont="1" applyFill="1" applyProtection="1">
      <alignment vertical="center"/>
      <protection hidden="1"/>
    </xf>
    <xf numFmtId="1" fontId="2" fillId="4" borderId="2" xfId="0" applyNumberFormat="1" applyFont="1" applyFill="1" applyBorder="1" applyProtection="1">
      <alignment vertical="center"/>
      <protection hidden="1"/>
    </xf>
    <xf numFmtId="10" fontId="2" fillId="4" borderId="5" xfId="0" applyNumberFormat="1" applyFont="1" applyFill="1" applyBorder="1" applyAlignment="1" applyProtection="1">
      <protection hidden="1"/>
    </xf>
    <xf numFmtId="0" fontId="3" fillId="4" borderId="5" xfId="0" applyFont="1" applyFill="1" applyBorder="1" applyAlignment="1" applyProtection="1">
      <alignment vertical="top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41" fontId="1" fillId="3" borderId="21" xfId="0" applyNumberFormat="1" applyFont="1" applyFill="1" applyBorder="1" applyAlignment="1" applyProtection="1">
      <alignment horizontal="center" vertical="center"/>
      <protection hidden="1"/>
    </xf>
    <xf numFmtId="0" fontId="4" fillId="4" borderId="6" xfId="0" applyFont="1" applyFill="1" applyBorder="1" applyProtection="1">
      <alignment vertical="center"/>
      <protection hidden="1"/>
    </xf>
    <xf numFmtId="0" fontId="2" fillId="4" borderId="25" xfId="0" applyFont="1" applyFill="1" applyBorder="1" applyProtection="1">
      <alignment vertical="center"/>
      <protection hidden="1"/>
    </xf>
    <xf numFmtId="0" fontId="4" fillId="2" borderId="28" xfId="0" applyFont="1" applyFill="1" applyBorder="1" applyAlignment="1" applyProtection="1">
      <alignment horizontal="center" vertical="center" wrapText="1"/>
      <protection hidden="1"/>
    </xf>
    <xf numFmtId="0" fontId="4" fillId="2" borderId="47" xfId="0" applyFont="1" applyFill="1" applyBorder="1" applyAlignment="1" applyProtection="1">
      <alignment horizontal="center" vertical="center" wrapText="1"/>
      <protection hidden="1"/>
    </xf>
    <xf numFmtId="10" fontId="1" fillId="3" borderId="28" xfId="0" applyNumberFormat="1" applyFont="1" applyFill="1" applyBorder="1" applyAlignment="1" applyProtection="1">
      <alignment horizontal="center" vertical="center"/>
      <protection hidden="1"/>
    </xf>
    <xf numFmtId="10" fontId="1" fillId="3" borderId="47" xfId="0" applyNumberFormat="1" applyFont="1" applyFill="1" applyBorder="1" applyAlignment="1" applyProtection="1">
      <alignment horizontal="center" vertical="center"/>
      <protection hidden="1"/>
    </xf>
    <xf numFmtId="0" fontId="25" fillId="20" borderId="0" xfId="0" applyFont="1" applyFill="1" applyProtection="1">
      <alignment vertical="center"/>
      <protection hidden="1"/>
    </xf>
    <xf numFmtId="0" fontId="2" fillId="20" borderId="2" xfId="0" applyFont="1" applyFill="1" applyBorder="1" applyProtection="1">
      <alignment vertical="center"/>
      <protection hidden="1"/>
    </xf>
    <xf numFmtId="0" fontId="26" fillId="20" borderId="0" xfId="0" applyFont="1" applyFill="1" applyAlignment="1" applyProtection="1">
      <alignment horizontal="left" vertical="center" indent="1"/>
      <protection hidden="1"/>
    </xf>
    <xf numFmtId="0" fontId="25" fillId="20" borderId="58" xfId="0" applyFont="1" applyFill="1" applyBorder="1" applyProtection="1">
      <alignment vertical="center"/>
      <protection hidden="1"/>
    </xf>
    <xf numFmtId="0" fontId="2" fillId="20" borderId="6" xfId="0" applyFont="1" applyFill="1" applyBorder="1" applyProtection="1">
      <alignment vertical="center"/>
      <protection hidden="1"/>
    </xf>
    <xf numFmtId="184" fontId="3" fillId="20" borderId="5" xfId="0" applyNumberFormat="1" applyFont="1" applyFill="1" applyBorder="1" applyProtection="1">
      <alignment vertical="center"/>
      <protection hidden="1"/>
    </xf>
    <xf numFmtId="0" fontId="2" fillId="20" borderId="7" xfId="0" applyFont="1" applyFill="1" applyBorder="1" applyProtection="1">
      <alignment vertical="center"/>
      <protection hidden="1"/>
    </xf>
    <xf numFmtId="0" fontId="2" fillId="20" borderId="3" xfId="0" applyFont="1" applyFill="1" applyBorder="1" applyProtection="1">
      <alignment vertical="center"/>
      <protection hidden="1"/>
    </xf>
    <xf numFmtId="0" fontId="2" fillId="20" borderId="11" xfId="0" applyFont="1" applyFill="1" applyBorder="1" applyProtection="1">
      <alignment vertical="center"/>
      <protection hidden="1"/>
    </xf>
    <xf numFmtId="0" fontId="27" fillId="21" borderId="51" xfId="0" applyFont="1" applyFill="1" applyBorder="1" applyAlignment="1" applyProtection="1">
      <alignment horizontal="center" vertical="center" wrapText="1"/>
      <protection hidden="1"/>
    </xf>
    <xf numFmtId="0" fontId="27" fillId="21" borderId="51" xfId="0" applyFont="1" applyFill="1" applyBorder="1" applyAlignment="1" applyProtection="1">
      <alignment horizontal="center" vertical="center"/>
      <protection hidden="1"/>
    </xf>
    <xf numFmtId="0" fontId="27" fillId="21" borderId="51" xfId="0" applyFont="1" applyFill="1" applyBorder="1" applyAlignment="1" applyProtection="1">
      <alignment horizontal="center" vertical="center"/>
      <protection hidden="1"/>
    </xf>
    <xf numFmtId="41" fontId="28" fillId="17" borderId="51" xfId="0" applyNumberFormat="1" applyFont="1" applyFill="1" applyBorder="1" applyAlignment="1" applyProtection="1">
      <alignment horizontal="center" vertical="center"/>
      <protection hidden="1"/>
    </xf>
    <xf numFmtId="41" fontId="28" fillId="17" borderId="51" xfId="0" applyNumberFormat="1" applyFont="1" applyFill="1" applyBorder="1" applyProtection="1">
      <alignment vertical="center"/>
      <protection hidden="1"/>
    </xf>
    <xf numFmtId="41" fontId="28" fillId="17" borderId="51" xfId="2" applyFont="1" applyFill="1" applyBorder="1" applyAlignment="1" applyProtection="1">
      <alignment horizontal="center" vertical="center"/>
      <protection hidden="1"/>
    </xf>
    <xf numFmtId="41" fontId="23" fillId="17" borderId="51" xfId="0" applyNumberFormat="1" applyFont="1" applyFill="1" applyBorder="1" applyAlignment="1" applyProtection="1">
      <alignment horizontal="center" vertical="center"/>
      <protection hidden="1"/>
    </xf>
    <xf numFmtId="0" fontId="3" fillId="21" borderId="51" xfId="0" applyFont="1" applyFill="1" applyBorder="1" applyAlignment="1" applyProtection="1">
      <alignment horizontal="center" vertical="center"/>
      <protection hidden="1"/>
    </xf>
    <xf numFmtId="0" fontId="3" fillId="21" borderId="51" xfId="0" applyFont="1" applyFill="1" applyBorder="1" applyAlignment="1" applyProtection="1">
      <alignment horizontal="center" vertical="center"/>
      <protection hidden="1"/>
    </xf>
    <xf numFmtId="179" fontId="3" fillId="17" borderId="51" xfId="0" applyNumberFormat="1" applyFont="1" applyFill="1" applyBorder="1" applyAlignment="1" applyProtection="1">
      <alignment horizontal="center" vertical="center"/>
      <protection hidden="1"/>
    </xf>
    <xf numFmtId="0" fontId="1" fillId="21" borderId="51" xfId="0" applyFont="1" applyFill="1" applyBorder="1" applyAlignment="1" applyProtection="1">
      <alignment horizontal="center" vertical="center" wrapText="1"/>
      <protection hidden="1"/>
    </xf>
    <xf numFmtId="10" fontId="27" fillId="22" borderId="54" xfId="0" applyNumberFormat="1" applyFont="1" applyFill="1" applyBorder="1" applyAlignment="1" applyProtection="1">
      <alignment horizontal="center" vertical="center"/>
      <protection hidden="1"/>
    </xf>
    <xf numFmtId="10" fontId="27" fillId="22" borderId="55" xfId="0" applyNumberFormat="1" applyFont="1" applyFill="1" applyBorder="1" applyAlignment="1" applyProtection="1">
      <alignment horizontal="center" vertical="center"/>
      <protection hidden="1"/>
    </xf>
  </cellXfs>
  <cellStyles count="3">
    <cellStyle name="백분율" xfId="1" builtinId="5"/>
    <cellStyle name="쉼표 [0]" xfId="2" builtinId="6"/>
    <cellStyle name="표준" xfId="0" builtinId="0"/>
  </cellStyles>
  <dxfs count="87">
    <dxf>
      <font>
        <color rgb="FF262626"/>
      </font>
    </dxf>
    <dxf>
      <fill>
        <patternFill>
          <bgColor rgb="FF404040"/>
        </patternFill>
      </fill>
      <border>
        <vertical/>
        <horizontal/>
      </border>
    </dxf>
    <dxf>
      <fill>
        <patternFill>
          <bgColor rgb="FF101010"/>
        </patternFill>
      </fill>
      <border>
        <vertical/>
        <horizontal/>
      </border>
    </dxf>
    <dxf>
      <font>
        <color rgb="FFF2F2F2"/>
      </font>
      <fill>
        <patternFill patternType="solid">
          <bgColor rgb="FF262626"/>
        </patternFill>
      </fill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color rgb="FFC0CDEF"/>
      </font>
    </dxf>
    <dxf>
      <font>
        <color rgb="FF262626"/>
      </font>
    </dxf>
    <dxf>
      <fill>
        <patternFill>
          <bgColor rgb="FF521414"/>
        </patternFill>
      </fill>
      <border>
        <vertical/>
        <horizontal/>
      </border>
    </dxf>
    <dxf>
      <fill>
        <patternFill>
          <bgColor rgb="FF49494B"/>
        </patternFill>
      </fill>
      <border>
        <vertical/>
        <horizontal/>
      </border>
    </dxf>
    <dxf>
      <fill>
        <patternFill>
          <bgColor rgb="FF524B14"/>
        </patternFill>
      </fill>
      <border>
        <vertical/>
        <horizontal/>
      </border>
    </dxf>
    <dxf>
      <fill>
        <patternFill>
          <bgColor rgb="FF101010"/>
        </patternFill>
      </fill>
      <border>
        <vertical/>
        <horizontal/>
      </border>
    </dxf>
    <dxf>
      <font>
        <color rgb="FFFFFFFF"/>
      </font>
      <fill>
        <patternFill>
          <bgColor rgb="FF262626"/>
        </patternFill>
      </fill>
      <border>
        <vertical/>
        <horizontal/>
      </border>
    </dxf>
    <dxf>
      <font>
        <color theme="4" tint="0.59996337778862885"/>
      </font>
    </dxf>
    <dxf>
      <fill>
        <patternFill>
          <bgColor rgb="FF404040"/>
        </patternFill>
      </fill>
      <border>
        <vertical/>
        <horizontal/>
      </border>
    </dxf>
    <dxf>
      <fill>
        <patternFill>
          <bgColor rgb="FF101010"/>
        </patternFill>
      </fill>
      <border>
        <vertical/>
        <horizontal/>
      </border>
    </dxf>
    <dxf>
      <font>
        <color rgb="FFF2F2F2"/>
      </font>
      <fill>
        <patternFill patternType="solid">
          <bgColor rgb="FF262626"/>
        </patternFill>
      </fill>
    </dxf>
    <dxf>
      <fill>
        <patternFill patternType="solid">
          <bgColor rgb="FF49494B"/>
        </patternFill>
      </fill>
    </dxf>
    <dxf>
      <font>
        <color rgb="FFF2F2F2"/>
      </font>
      <fill>
        <patternFill patternType="solid">
          <bgColor rgb="FF262626"/>
        </patternFill>
      </fill>
    </dxf>
    <dxf>
      <font>
        <color rgb="FFF2F2F2"/>
      </font>
      <fill>
        <patternFill patternType="solid">
          <bgColor rgb="FF262626"/>
        </patternFill>
      </fill>
    </dxf>
    <dxf>
      <font>
        <color rgb="FFF2F2F2"/>
      </font>
      <fill>
        <patternFill patternType="solid">
          <bgColor rgb="FF262626"/>
        </patternFill>
      </fill>
    </dxf>
    <dxf>
      <font>
        <color rgb="FFF2F2F2"/>
      </font>
      <fill>
        <patternFill patternType="solid">
          <bgColor rgb="FF262626"/>
        </patternFill>
      </fill>
    </dxf>
    <dxf>
      <fill>
        <patternFill>
          <bgColor rgb="FFF0F0F0"/>
        </patternFill>
      </fill>
      <border>
        <vertical/>
        <horizontal/>
      </border>
    </dxf>
    <dxf>
      <fill>
        <patternFill>
          <bgColor rgb="FF49494B"/>
        </patternFill>
      </fill>
    </dxf>
    <dxf>
      <font>
        <b/>
        <color rgb="FF3057B9"/>
      </font>
      <fill>
        <patternFill>
          <bgColor rgb="FFDFE6F7"/>
        </patternFill>
      </fill>
    </dxf>
    <dxf>
      <font>
        <color rgb="FFDFE6F7"/>
      </font>
      <fill>
        <patternFill>
          <bgColor rgb="FF20397B"/>
        </patternFill>
      </fill>
    </dxf>
    <dxf>
      <font>
        <color rgb="FF901414"/>
      </font>
      <fill>
        <patternFill>
          <bgColor rgb="FFEEC9C9"/>
        </patternFill>
      </fill>
    </dxf>
    <dxf>
      <font>
        <color rgb="FFEEC9C9"/>
      </font>
      <fill>
        <patternFill>
          <bgColor rgb="FF901414"/>
        </patternFill>
      </fill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C00000"/>
      </font>
      <border>
        <left style="medium">
          <color rgb="FFC00000"/>
        </left>
        <right style="medium">
          <color rgb="FFC00000"/>
        </right>
        <top style="medium">
          <color rgb="FFC00000"/>
        </top>
        <bottom style="medium">
          <color rgb="FFC0000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b/>
        <color rgb="FFB21010"/>
      </font>
      <border>
        <left style="medium">
          <color rgb="FFB21010"/>
        </left>
        <right style="medium">
          <color rgb="FFB21010"/>
        </right>
        <top style="medium">
          <color rgb="FFB21010"/>
        </top>
        <bottom style="medium">
          <color rgb="FFB21010"/>
        </bottom>
      </border>
    </dxf>
    <dxf>
      <font>
        <b/>
        <color rgb="FFC0CDEF"/>
      </font>
      <border>
        <left style="medium">
          <color rgb="FFC0CDEF"/>
        </left>
        <right style="medium">
          <color rgb="FFC0CDEF"/>
        </right>
        <top style="medium">
          <color rgb="FFC0CDEF"/>
        </top>
        <bottom style="medium">
          <color rgb="FFC0CDEF"/>
        </bottom>
      </border>
    </dxf>
    <dxf>
      <font>
        <b/>
        <color rgb="FFEF4D4D"/>
      </font>
      <border>
        <left style="medium">
          <color rgb="FFEF4D4D"/>
        </left>
        <right style="medium">
          <color rgb="FFEF4D4D"/>
        </right>
        <top style="medium">
          <color rgb="FFEF4D4D"/>
        </top>
        <bottom style="medium">
          <color rgb="FFEF4D4D"/>
        </bottom>
      </border>
    </dxf>
    <dxf>
      <font>
        <b/>
        <color rgb="FF3057B9"/>
      </font>
      <border>
        <left style="medium">
          <color rgb="FF3057B9"/>
        </left>
        <right style="medium">
          <color rgb="FF3057B9"/>
        </right>
        <top style="medium">
          <color rgb="FF3057B9"/>
        </top>
        <bottom style="medium">
          <color rgb="FF3057B9"/>
        </bottom>
      </border>
    </dxf>
    <dxf>
      <font>
        <color rgb="FFF2F2F2"/>
      </font>
      <fill>
        <patternFill patternType="solid">
          <bgColor rgb="FF262626"/>
        </patternFill>
      </fill>
    </dxf>
    <dxf>
      <fill>
        <patternFill patternType="solid">
          <bgColor rgb="FF101010"/>
        </patternFill>
      </fill>
    </dxf>
    <dxf>
      <fill>
        <patternFill patternType="solid">
          <bgColor rgb="FF521414"/>
        </patternFill>
      </fill>
    </dxf>
    <dxf>
      <fill>
        <patternFill patternType="solid">
          <bgColor rgb="FF49494B"/>
        </patternFill>
      </fill>
    </dxf>
    <dxf>
      <fill>
        <patternFill patternType="solid">
          <bgColor rgb="FF524B14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86"/>
      <tableStyleElement type="headerRow" dxfId="85"/>
      <tableStyleElement type="totalRow" dxfId="84"/>
      <tableStyleElement type="firstColumn" dxfId="83"/>
      <tableStyleElement type="lastColumn" dxfId="82"/>
      <tableStyleElement type="firstRowStripe" dxfId="81"/>
      <tableStyleElement type="firstColumnStripe" dxfId="80"/>
    </tableStyle>
    <tableStyle name="Light Style 1 - Accent 1" table="0" count="7" xr9:uid="{00000000-0011-0000-FFFF-FFFF01000000}">
      <tableStyleElement type="wholeTable" dxfId="79"/>
      <tableStyleElement type="headerRow" dxfId="78"/>
      <tableStyleElement type="totalRow" dxfId="77"/>
      <tableStyleElement type="firstColumn" dxfId="76"/>
      <tableStyleElement type="lastColumn" dxfId="75"/>
      <tableStyleElement type="firstRowStripe" dxfId="74"/>
      <tableStyleElement type="firstColumnStripe" dxfId="73"/>
    </tableStyle>
  </tableStyles>
  <colors>
    <mruColors>
      <color rgb="FF404040"/>
      <color rgb="FFF1F1F1"/>
      <color rgb="FF161616"/>
      <color rgb="FF1010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4"/>
  <sheetViews>
    <sheetView tabSelected="1" zoomScaleNormal="100" zoomScaleSheetLayoutView="75" workbookViewId="0">
      <selection activeCell="H2" sqref="H2"/>
    </sheetView>
  </sheetViews>
  <sheetFormatPr defaultColWidth="8.796875" defaultRowHeight="17.55" customHeight="1" x14ac:dyDescent="0.4"/>
  <cols>
    <col min="1" max="4" width="8.796875" style="104"/>
    <col min="5" max="5" width="8.796875" style="104" customWidth="1"/>
    <col min="6" max="16384" width="8.796875" style="104"/>
  </cols>
  <sheetData>
    <row r="1" spans="1:23" ht="17.55" customHeight="1" x14ac:dyDescent="0.4">
      <c r="A1" s="108" t="s">
        <v>219</v>
      </c>
      <c r="B1" s="109"/>
      <c r="C1" s="109"/>
      <c r="D1" s="109"/>
      <c r="E1" s="109"/>
      <c r="F1" s="109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3" ht="17.55" customHeight="1" x14ac:dyDescent="0.4">
      <c r="A2" s="110" t="s">
        <v>220</v>
      </c>
      <c r="B2" s="109"/>
      <c r="C2" s="109"/>
      <c r="D2" s="109"/>
      <c r="E2" s="109"/>
      <c r="F2" s="109"/>
      <c r="G2" s="7" t="s">
        <v>136</v>
      </c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3" ht="17.55" customHeight="1" x14ac:dyDescent="0.4">
      <c r="A3" s="111"/>
      <c r="B3" s="112" t="s">
        <v>263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3" ht="17.55" customHeight="1" x14ac:dyDescent="0.4">
      <c r="A4" s="5"/>
      <c r="B4" s="145" t="s">
        <v>103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5"/>
      <c r="O4" s="145" t="s">
        <v>172</v>
      </c>
      <c r="P4" s="145"/>
      <c r="Q4" s="145"/>
      <c r="R4" s="145"/>
      <c r="S4" s="113"/>
      <c r="T4" s="113"/>
      <c r="U4" s="113"/>
      <c r="V4" s="113"/>
      <c r="W4" s="113"/>
    </row>
    <row r="5" spans="1:23" ht="17.55" customHeight="1" x14ac:dyDescent="0.4">
      <c r="A5" s="5"/>
      <c r="B5" s="11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15"/>
      <c r="P5" s="113"/>
      <c r="Q5" s="113"/>
      <c r="R5" s="113"/>
      <c r="S5" s="5"/>
    </row>
    <row r="6" spans="1:23" ht="17.55" customHeight="1" x14ac:dyDescent="0.4">
      <c r="A6" s="5"/>
      <c r="B6" s="149" t="s">
        <v>183</v>
      </c>
      <c r="C6" s="145" t="s">
        <v>16</v>
      </c>
      <c r="D6" s="145"/>
      <c r="E6" s="2"/>
      <c r="F6" s="5"/>
      <c r="G6" s="145" t="s">
        <v>5</v>
      </c>
      <c r="H6" s="145"/>
      <c r="I6" s="145"/>
      <c r="J6" s="145"/>
      <c r="K6" s="145"/>
      <c r="L6" s="145"/>
      <c r="M6" s="145"/>
      <c r="N6" s="5"/>
      <c r="O6" s="146" t="s">
        <v>163</v>
      </c>
      <c r="P6" s="147"/>
      <c r="Q6" s="148"/>
      <c r="R6" s="2"/>
      <c r="S6" s="113"/>
    </row>
    <row r="7" spans="1:23" ht="17.55" customHeight="1" x14ac:dyDescent="0.4">
      <c r="A7" s="5"/>
      <c r="B7" s="149"/>
      <c r="C7" s="145" t="s">
        <v>73</v>
      </c>
      <c r="D7" s="145"/>
      <c r="E7" s="2"/>
      <c r="F7" s="5"/>
      <c r="G7" s="151" t="str">
        <f>CONCATENATE(DORO!D16,"스윕 사이클"," : ","이럽션 1회+헤이즈 1회+스윕 ",DORO!D16,"회"," / ","텔마컨",IF(DORO!D54=0,100,M10),"%")</f>
        <v>6스윕 사이클 : 이럽션 1회+헤이즈 1회+스윕 6회 / 텔마컨100%</v>
      </c>
      <c r="H7" s="151"/>
      <c r="I7" s="151"/>
      <c r="J7" s="151"/>
      <c r="K7" s="151"/>
      <c r="L7" s="151"/>
      <c r="M7" s="151"/>
      <c r="N7" s="5"/>
      <c r="O7" s="146" t="s">
        <v>0</v>
      </c>
      <c r="P7" s="147"/>
      <c r="Q7" s="148"/>
      <c r="R7" s="2"/>
      <c r="S7" s="113"/>
    </row>
    <row r="8" spans="1:23" ht="17.55" customHeight="1" x14ac:dyDescent="0.4">
      <c r="A8" s="5"/>
      <c r="B8" s="149"/>
      <c r="C8" s="145" t="s">
        <v>62</v>
      </c>
      <c r="D8" s="145"/>
      <c r="E8" s="2"/>
      <c r="F8" s="5"/>
      <c r="G8" s="116"/>
      <c r="H8" s="116"/>
      <c r="I8" s="116"/>
      <c r="J8" s="116"/>
      <c r="K8" s="116"/>
      <c r="L8" s="116"/>
      <c r="M8" s="5"/>
      <c r="N8" s="5"/>
      <c r="O8" s="113"/>
      <c r="P8" s="113"/>
      <c r="Q8" s="113"/>
      <c r="R8" s="113"/>
      <c r="S8" s="5"/>
    </row>
    <row r="9" spans="1:23" ht="17.55" customHeight="1" x14ac:dyDescent="0.4">
      <c r="A9" s="5"/>
      <c r="B9" s="149"/>
      <c r="C9" s="145" t="s">
        <v>25</v>
      </c>
      <c r="D9" s="145"/>
      <c r="E9" s="2"/>
      <c r="F9" s="5"/>
      <c r="G9" s="145" t="s">
        <v>148</v>
      </c>
      <c r="H9" s="145"/>
      <c r="I9" s="145" t="s">
        <v>72</v>
      </c>
      <c r="J9" s="145"/>
      <c r="K9" s="145"/>
      <c r="L9" s="145"/>
      <c r="M9" s="1"/>
      <c r="N9" s="5"/>
      <c r="O9" s="145" t="s">
        <v>125</v>
      </c>
      <c r="P9" s="145"/>
      <c r="Q9" s="145"/>
      <c r="R9" s="145"/>
      <c r="S9" s="5"/>
      <c r="T9" s="113"/>
      <c r="U9" s="113"/>
      <c r="V9" s="113"/>
      <c r="W9" s="113"/>
    </row>
    <row r="10" spans="1:23" ht="17.55" customHeight="1" x14ac:dyDescent="0.4">
      <c r="A10" s="5"/>
      <c r="B10" s="114"/>
      <c r="C10" s="5"/>
      <c r="D10" s="5"/>
      <c r="E10" s="5"/>
      <c r="F10" s="5"/>
      <c r="G10" s="145"/>
      <c r="H10" s="145"/>
      <c r="I10" s="145" t="s">
        <v>65</v>
      </c>
      <c r="J10" s="145"/>
      <c r="K10" s="145"/>
      <c r="L10" s="145"/>
      <c r="M10" s="1"/>
      <c r="N10" s="5"/>
      <c r="O10" s="114"/>
      <c r="P10" s="5"/>
      <c r="Q10" s="5"/>
      <c r="R10" s="5"/>
      <c r="S10" s="5"/>
      <c r="T10" s="113"/>
      <c r="U10" s="113"/>
      <c r="V10" s="113"/>
      <c r="W10" s="113"/>
    </row>
    <row r="11" spans="1:23" ht="17.55" customHeight="1" x14ac:dyDescent="0.4">
      <c r="A11" s="5"/>
      <c r="B11" s="145" t="s">
        <v>146</v>
      </c>
      <c r="C11" s="145" t="s">
        <v>108</v>
      </c>
      <c r="D11" s="7" t="s">
        <v>50</v>
      </c>
      <c r="E11" s="7" t="s">
        <v>33</v>
      </c>
      <c r="F11" s="5"/>
      <c r="G11" s="145"/>
      <c r="H11" s="145"/>
      <c r="I11" s="145" t="s">
        <v>63</v>
      </c>
      <c r="J11" s="145"/>
      <c r="K11" s="145"/>
      <c r="L11" s="145"/>
      <c r="M11" s="1"/>
      <c r="N11" s="5"/>
      <c r="O11" s="149" t="s">
        <v>251</v>
      </c>
      <c r="P11" s="149"/>
      <c r="Q11" s="150">
        <f>IFERROR(DORO!F119/DORO!F120,0)</f>
        <v>0</v>
      </c>
      <c r="R11" s="150"/>
      <c r="U11" s="113"/>
      <c r="V11" s="113"/>
      <c r="W11" s="113"/>
    </row>
    <row r="12" spans="1:23" ht="17.55" customHeight="1" x14ac:dyDescent="0.4">
      <c r="A12" s="5"/>
      <c r="B12" s="145"/>
      <c r="C12" s="145"/>
      <c r="D12" s="2"/>
      <c r="E12" s="2"/>
      <c r="F12" s="5"/>
      <c r="G12" s="5"/>
      <c r="H12" s="5"/>
      <c r="I12" s="5"/>
      <c r="J12" s="5"/>
      <c r="K12" s="5"/>
      <c r="L12" s="5"/>
      <c r="M12" s="5"/>
      <c r="N12" s="5"/>
      <c r="O12" s="114"/>
      <c r="P12" s="117"/>
      <c r="Q12" s="113"/>
      <c r="R12" s="113"/>
      <c r="U12" s="113"/>
      <c r="V12" s="113"/>
      <c r="W12" s="113"/>
    </row>
    <row r="13" spans="1:23" ht="17.55" customHeight="1" x14ac:dyDescent="0.4">
      <c r="A13" s="5"/>
      <c r="B13" s="145"/>
      <c r="C13" s="145" t="s">
        <v>193</v>
      </c>
      <c r="D13" s="149" t="s">
        <v>112</v>
      </c>
      <c r="E13" s="149" t="s">
        <v>142</v>
      </c>
      <c r="F13" s="149" t="s">
        <v>132</v>
      </c>
      <c r="G13" s="149" t="s">
        <v>111</v>
      </c>
      <c r="H13" s="158" t="s">
        <v>162</v>
      </c>
      <c r="I13" s="149" t="s">
        <v>35</v>
      </c>
      <c r="J13" s="149" t="s">
        <v>152</v>
      </c>
      <c r="K13" s="149" t="s">
        <v>116</v>
      </c>
      <c r="L13" s="149" t="s">
        <v>164</v>
      </c>
      <c r="M13" s="149" t="s">
        <v>139</v>
      </c>
      <c r="N13" s="5"/>
      <c r="O13" s="149" t="s">
        <v>84</v>
      </c>
      <c r="P13" s="7" t="s">
        <v>53</v>
      </c>
      <c r="Q13" s="7" t="s">
        <v>187</v>
      </c>
      <c r="R13" s="7" t="s">
        <v>110</v>
      </c>
      <c r="S13" s="5"/>
      <c r="T13" s="113"/>
      <c r="U13" s="113"/>
      <c r="V13" s="113"/>
      <c r="W13" s="113"/>
    </row>
    <row r="14" spans="1:23" ht="17.55" customHeight="1" x14ac:dyDescent="0.4">
      <c r="A14" s="5"/>
      <c r="B14" s="145"/>
      <c r="C14" s="145"/>
      <c r="D14" s="149"/>
      <c r="E14" s="149"/>
      <c r="F14" s="149"/>
      <c r="G14" s="149"/>
      <c r="H14" s="158"/>
      <c r="I14" s="149"/>
      <c r="J14" s="149"/>
      <c r="K14" s="149"/>
      <c r="L14" s="149"/>
      <c r="M14" s="149"/>
      <c r="N14" s="5"/>
      <c r="O14" s="149"/>
      <c r="P14" s="7" t="s">
        <v>59</v>
      </c>
      <c r="Q14" s="12">
        <f>IFERROR(계산결과!F7/계산결과!F18,0)</f>
        <v>0</v>
      </c>
      <c r="R14" s="12">
        <f>IFERROR(계산결과!G7/계산결과!G18,0)</f>
        <v>0</v>
      </c>
      <c r="S14" s="204" t="s">
        <v>267</v>
      </c>
      <c r="T14" s="113"/>
      <c r="U14" s="113"/>
      <c r="V14" s="113"/>
      <c r="W14" s="113"/>
    </row>
    <row r="15" spans="1:23" ht="17.55" customHeight="1" x14ac:dyDescent="0.4">
      <c r="A15" s="5"/>
      <c r="B15" s="145"/>
      <c r="C15" s="145"/>
      <c r="D15" s="149"/>
      <c r="E15" s="149"/>
      <c r="F15" s="149"/>
      <c r="G15" s="149"/>
      <c r="H15" s="158"/>
      <c r="I15" s="149"/>
      <c r="J15" s="149"/>
      <c r="K15" s="149"/>
      <c r="L15" s="149"/>
      <c r="M15" s="149"/>
      <c r="N15" s="5"/>
      <c r="O15" s="149"/>
      <c r="P15" s="7" t="s">
        <v>36</v>
      </c>
      <c r="Q15" s="12">
        <f>IFERROR(계산결과!F7/DORO!D50,0)</f>
        <v>0</v>
      </c>
      <c r="R15" s="12">
        <f>IFERROR(계산결과!G7/DORO!D51,0)</f>
        <v>0</v>
      </c>
      <c r="S15" s="5"/>
      <c r="T15" s="113"/>
      <c r="U15" s="113"/>
      <c r="V15" s="113"/>
      <c r="W15" s="113"/>
    </row>
    <row r="16" spans="1:23" ht="17.55" customHeight="1" x14ac:dyDescent="0.4">
      <c r="A16" s="5"/>
      <c r="B16" s="145"/>
      <c r="C16" s="7" t="s">
        <v>128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  <c r="O16" s="114"/>
      <c r="P16" s="5"/>
      <c r="Q16" s="5"/>
      <c r="R16" s="5"/>
      <c r="S16" s="5"/>
      <c r="T16" s="113"/>
      <c r="U16" s="113"/>
      <c r="V16" s="113"/>
      <c r="W16" s="113"/>
    </row>
    <row r="17" spans="1:23" ht="17.55" customHeight="1" x14ac:dyDescent="0.4">
      <c r="A17" s="5"/>
      <c r="B17" s="145"/>
      <c r="C17" s="7" t="s">
        <v>153</v>
      </c>
      <c r="D17" s="2"/>
      <c r="E17" s="2"/>
      <c r="F17" s="2"/>
      <c r="G17" s="2"/>
      <c r="H17" s="2"/>
      <c r="I17" s="2"/>
      <c r="J17" s="2"/>
      <c r="K17" s="2"/>
      <c r="L17" s="10" t="s">
        <v>44</v>
      </c>
      <c r="M17" s="10" t="s">
        <v>44</v>
      </c>
      <c r="N17" s="5"/>
      <c r="O17" s="149" t="s">
        <v>90</v>
      </c>
      <c r="P17" s="149"/>
      <c r="Q17" s="150">
        <f>IFERROR(F21/DORO!D4,0)</f>
        <v>0</v>
      </c>
      <c r="R17" s="150"/>
      <c r="S17" s="5"/>
      <c r="T17" s="113"/>
      <c r="U17" s="113"/>
      <c r="V17" s="113"/>
      <c r="W17" s="113"/>
    </row>
    <row r="18" spans="1:23" ht="17.55" customHeight="1" x14ac:dyDescent="0.4">
      <c r="A18" s="5"/>
      <c r="B18" s="145"/>
      <c r="C18" s="145" t="s">
        <v>193</v>
      </c>
      <c r="D18" s="149" t="s">
        <v>135</v>
      </c>
      <c r="E18" s="149" t="s">
        <v>156</v>
      </c>
      <c r="F18" s="149" t="s">
        <v>71</v>
      </c>
      <c r="G18" s="149" t="s">
        <v>133</v>
      </c>
      <c r="H18" s="149" t="s">
        <v>87</v>
      </c>
      <c r="I18" s="149" t="s">
        <v>74</v>
      </c>
      <c r="J18" s="149" t="s">
        <v>207</v>
      </c>
      <c r="K18" s="149" t="s">
        <v>121</v>
      </c>
      <c r="L18" s="149" t="s">
        <v>123</v>
      </c>
      <c r="M18" s="149" t="s">
        <v>114</v>
      </c>
      <c r="N18" s="5"/>
      <c r="O18" s="118"/>
      <c r="P18" s="5"/>
      <c r="Q18" s="5"/>
      <c r="R18" s="5"/>
      <c r="S18" s="5"/>
      <c r="T18" s="113"/>
      <c r="U18" s="113"/>
      <c r="V18" s="113"/>
      <c r="W18" s="113"/>
    </row>
    <row r="19" spans="1:23" ht="17.55" customHeight="1" x14ac:dyDescent="0.4">
      <c r="A19" s="5"/>
      <c r="B19" s="145"/>
      <c r="C19" s="145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5"/>
      <c r="O19" s="145" t="s">
        <v>122</v>
      </c>
      <c r="P19" s="145"/>
      <c r="Q19" s="145"/>
      <c r="R19" s="145"/>
      <c r="S19" s="5"/>
      <c r="T19" s="113"/>
      <c r="U19" s="113"/>
      <c r="V19" s="113"/>
      <c r="W19" s="113"/>
    </row>
    <row r="20" spans="1:23" ht="17.55" customHeight="1" x14ac:dyDescent="0.4">
      <c r="A20" s="5"/>
      <c r="B20" s="145"/>
      <c r="C20" s="145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5"/>
      <c r="O20" s="163" t="str">
        <f>IFERROR(IF((E16*10)+(E16*10*5%)&lt;E17,"오류감지",IF(계산결과!H19&lt;계산결과!H8,"오류감지",IF(120%&lt;D30,"오류감지",IF(DORO!G2&lt;0,"오류감지","정상")))),"")</f>
        <v>정상</v>
      </c>
      <c r="P20" s="163"/>
      <c r="Q20" s="163"/>
      <c r="R20" s="163"/>
      <c r="S20" s="5"/>
      <c r="T20" s="113"/>
      <c r="U20" s="113"/>
      <c r="V20" s="113"/>
      <c r="W20" s="113"/>
    </row>
    <row r="21" spans="1:23" ht="17.55" customHeight="1" x14ac:dyDescent="0.4">
      <c r="A21" s="5"/>
      <c r="B21" s="145"/>
      <c r="C21" s="7" t="s">
        <v>128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5"/>
      <c r="O21" s="164"/>
      <c r="P21" s="164"/>
      <c r="Q21" s="164"/>
      <c r="R21" s="164"/>
      <c r="S21" s="119"/>
      <c r="T21" s="113"/>
      <c r="U21" s="113"/>
      <c r="V21" s="113"/>
      <c r="W21" s="113"/>
    </row>
    <row r="22" spans="1:23" ht="17.55" customHeight="1" x14ac:dyDescent="0.4">
      <c r="A22" s="5"/>
      <c r="B22" s="145"/>
      <c r="C22" s="7" t="s">
        <v>153</v>
      </c>
      <c r="D22" s="2"/>
      <c r="E22" s="2"/>
      <c r="F22" s="2"/>
      <c r="G22" s="2"/>
      <c r="H22" s="2"/>
      <c r="I22" s="10" t="s">
        <v>44</v>
      </c>
      <c r="J22" s="10" t="s">
        <v>44</v>
      </c>
      <c r="K22" s="10" t="s">
        <v>44</v>
      </c>
      <c r="L22" s="10" t="s">
        <v>44</v>
      </c>
      <c r="M22" s="10" t="s">
        <v>44</v>
      </c>
      <c r="N22" s="5"/>
      <c r="O22" s="162" t="str">
        <f>IF(COUNTIF(O20,"정상")=1,"감지된 오류가 없습니다.",IF(COUNTIF(O20,"오류감지"),"분석결과의 신뢰도가 하락합니다.",""))</f>
        <v>감지된 오류가 없습니다.</v>
      </c>
      <c r="P22" s="162"/>
      <c r="Q22" s="162"/>
      <c r="R22" s="162"/>
      <c r="S22" s="119"/>
      <c r="T22" s="113"/>
      <c r="U22" s="113"/>
      <c r="V22" s="113"/>
      <c r="W22" s="113"/>
    </row>
    <row r="23" spans="1:23" ht="17.55" customHeight="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20"/>
      <c r="S23" s="119"/>
      <c r="T23" s="113"/>
      <c r="U23" s="113"/>
      <c r="V23" s="113"/>
      <c r="W23" s="113"/>
    </row>
    <row r="24" spans="1:23" ht="17.55" customHeight="1" x14ac:dyDescent="0.4">
      <c r="A24" s="5"/>
      <c r="B24" s="145" t="s">
        <v>96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13"/>
      <c r="O24" s="159" t="str">
        <f>IF(COUNTIF(O20,"정상")=1,"",IF(COUNTIF(O20,"오류감지"),"오류의 원인은 다음으로 추정됩니다.",""))</f>
        <v/>
      </c>
      <c r="P24" s="160"/>
      <c r="Q24" s="160"/>
      <c r="R24" s="161"/>
      <c r="S24" s="119"/>
      <c r="T24" s="113"/>
      <c r="U24" s="113"/>
      <c r="V24" s="113"/>
      <c r="W24" s="113"/>
    </row>
    <row r="25" spans="1:23" ht="17.55" customHeight="1" x14ac:dyDescent="0.4">
      <c r="A25" s="5"/>
      <c r="B25" s="114"/>
      <c r="C25" s="5"/>
      <c r="D25" s="5"/>
      <c r="E25" s="201"/>
      <c r="F25" s="5"/>
      <c r="G25" s="5"/>
      <c r="H25" s="5"/>
      <c r="I25" s="5"/>
      <c r="J25" s="5"/>
      <c r="K25" s="5"/>
      <c r="L25" s="5"/>
      <c r="M25" s="5"/>
      <c r="N25" s="5"/>
      <c r="O25" s="152" t="str">
        <f>IFERROR(IF(COUNTIF(O20,"정상")=1,"",IF((E16*10)+(E16*10*5%)&lt;E17,"전투분석시스템을 측정하는 동안 필드에 몬스터가 둘 이상 존재한 적이 있습니다.",IF(계산결과!H19&lt;계산결과!H8,"펀치킹 계열의 전투입니다. 그렇지 않다면 전투시간이 너무 짧거나 잘못 입력되었습니다.",IF(120%&lt;D30,"전투시간이 3분 미만이거나, 데이터를 잘못 입력했거나, 플레임 스윕만 거의 단독으로 시전했습니다. 그렇지 않다면 수동입력 기능으로 오리진 스킬 최대횟수를 측정횟수와 동일하게 조정하십시오.",IF(DORO!G2&lt;0,"①전투시간을 잘못 입력했습니다. 다만, 전투분석시스템은 전투시간을 최소 초(s) 단위까지만 표시하므로 1초 내외의 오차가 존재할 수 있습니다. ②혹은 이그나이트 배수존이 존재하는 전투입니다.",""))))),"")</f>
        <v/>
      </c>
      <c r="P25" s="153"/>
      <c r="Q25" s="153"/>
      <c r="R25" s="154"/>
      <c r="S25" s="5"/>
      <c r="T25" s="113"/>
      <c r="U25" s="113"/>
      <c r="V25" s="113"/>
      <c r="W25" s="113"/>
    </row>
    <row r="26" spans="1:23" ht="17.55" customHeight="1" x14ac:dyDescent="0.4">
      <c r="A26" s="5"/>
      <c r="B26" s="149" t="s">
        <v>251</v>
      </c>
      <c r="C26" s="200"/>
      <c r="D26" s="202">
        <f>IFERROR(DORO!F119/DORO!F120,0)</f>
        <v>0</v>
      </c>
      <c r="E26" s="202"/>
      <c r="F26" s="203"/>
      <c r="G26" s="205" t="s">
        <v>253</v>
      </c>
      <c r="H26" s="205" t="s">
        <v>254</v>
      </c>
      <c r="I26" s="205" t="s">
        <v>255</v>
      </c>
      <c r="J26" s="205" t="s">
        <v>256</v>
      </c>
      <c r="K26" s="204" t="s">
        <v>260</v>
      </c>
      <c r="L26" s="5"/>
      <c r="M26" s="5"/>
      <c r="N26" s="5"/>
      <c r="O26" s="152"/>
      <c r="P26" s="153"/>
      <c r="Q26" s="153"/>
      <c r="R26" s="154"/>
      <c r="S26" s="5"/>
    </row>
    <row r="27" spans="1:23" ht="17.55" customHeight="1" x14ac:dyDescent="0.4">
      <c r="A27" s="5"/>
      <c r="B27" s="149"/>
      <c r="C27" s="200"/>
      <c r="D27" s="202"/>
      <c r="E27" s="202"/>
      <c r="G27" s="206" t="s">
        <v>264</v>
      </c>
      <c r="H27" s="206" t="s">
        <v>265</v>
      </c>
      <c r="I27" s="206" t="s">
        <v>266</v>
      </c>
      <c r="J27" s="206" t="s">
        <v>252</v>
      </c>
      <c r="K27" s="5"/>
      <c r="L27" s="5"/>
      <c r="M27" s="5"/>
      <c r="N27" s="5"/>
      <c r="O27" s="152"/>
      <c r="P27" s="153"/>
      <c r="Q27" s="153"/>
      <c r="R27" s="154"/>
      <c r="S27" s="5"/>
    </row>
    <row r="28" spans="1:23" ht="17.55" customHeight="1" x14ac:dyDescent="0.4">
      <c r="A28" s="5"/>
      <c r="B28" s="11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52" t="str">
        <f>IF(AND(COUNTA(전투효율분석!M11)=1,계산결과!L12=계산결과!L23,전투효율분석!D30&gt;120%)=TRUE,CONCATENATE("오리진 스킬의 최대횟수와 측정횟수가 동일함에도 불구하고 오류가 감지된다면 다른 스킬(스파이더 인 미러, 크레스트 오브 더 솔라, 에르다 노바 등)을 사용하지 않았는지 혹은 주력 공격스킬(미스트 이럽션 등)의 가동률이 100% 미만인지 확인하십시오. 이 조건에 부합한다면 보정된 플레임 스윕(화염)의 가동률은 다음과 같습니다: ",ROUND(DORO!G17*100,0),"%","  그러나 보정된 가동률이 100%를 초과한다면 계산 오류거나, 전투환경 자체가 특수한 경우에 해당합니다."),"")</f>
        <v/>
      </c>
      <c r="P28" s="153"/>
      <c r="Q28" s="153"/>
      <c r="R28" s="154"/>
      <c r="S28" s="5"/>
    </row>
    <row r="29" spans="1:23" ht="17.55" customHeight="1" x14ac:dyDescent="0.4">
      <c r="A29" s="5"/>
      <c r="B29" s="149" t="s">
        <v>48</v>
      </c>
      <c r="C29" s="7" t="s">
        <v>193</v>
      </c>
      <c r="D29" s="7" t="s">
        <v>145</v>
      </c>
      <c r="E29" s="7" t="s">
        <v>101</v>
      </c>
      <c r="F29" s="7" t="s">
        <v>187</v>
      </c>
      <c r="G29" s="7" t="s">
        <v>29</v>
      </c>
      <c r="H29" s="7" t="s">
        <v>52</v>
      </c>
      <c r="I29" s="14" t="s">
        <v>162</v>
      </c>
      <c r="J29" s="7" t="s">
        <v>159</v>
      </c>
      <c r="K29" s="7" t="s">
        <v>99</v>
      </c>
      <c r="L29" s="7" t="s">
        <v>47</v>
      </c>
      <c r="M29" s="7" t="s">
        <v>182</v>
      </c>
      <c r="N29" s="5"/>
      <c r="O29" s="152"/>
      <c r="P29" s="153"/>
      <c r="Q29" s="153"/>
      <c r="R29" s="154"/>
    </row>
    <row r="30" spans="1:23" ht="17.55" customHeight="1" x14ac:dyDescent="0.4">
      <c r="A30" s="5"/>
      <c r="B30" s="149"/>
      <c r="C30" s="7" t="s">
        <v>140</v>
      </c>
      <c r="D30" s="12">
        <f>IFERROR(계산결과!D7/계산결과!D18,0)</f>
        <v>0</v>
      </c>
      <c r="E30" s="12">
        <f>IFERROR(계산결과!E7/계산결과!E18,0)</f>
        <v>0</v>
      </c>
      <c r="F30" s="12">
        <f>IFERROR(계산결과!F7/계산결과!F18,0)</f>
        <v>0</v>
      </c>
      <c r="G30" s="12">
        <f>IFERROR(계산결과!G7/계산결과!G18,0)</f>
        <v>0</v>
      </c>
      <c r="H30" s="12">
        <f>IFERROR(계산결과!H7/계산결과!H18,0)</f>
        <v>0</v>
      </c>
      <c r="I30" s="12">
        <f>IFERROR(계산결과!I7/계산결과!I18,0)</f>
        <v>0</v>
      </c>
      <c r="J30" s="12">
        <f>IFERROR(계산결과!J7/계산결과!J18,0)</f>
        <v>0</v>
      </c>
      <c r="K30" s="12">
        <f>IFERROR(계산결과!K7/계산결과!K18,0)</f>
        <v>0</v>
      </c>
      <c r="L30" s="15" t="s">
        <v>44</v>
      </c>
      <c r="M30" s="12">
        <f>IFERROR(계산결과!M7/계산결과!M18,0)</f>
        <v>0</v>
      </c>
      <c r="N30" s="5"/>
      <c r="O30" s="152"/>
      <c r="P30" s="153"/>
      <c r="Q30" s="153"/>
      <c r="R30" s="154"/>
    </row>
    <row r="31" spans="1:23" ht="17.55" customHeight="1" x14ac:dyDescent="0.4">
      <c r="A31" s="5"/>
      <c r="B31" s="149"/>
      <c r="C31" s="7" t="s">
        <v>115</v>
      </c>
      <c r="D31" s="12">
        <f>IFERROR(계산결과!D8/계산결과!D19,0)</f>
        <v>0</v>
      </c>
      <c r="E31" s="12">
        <f>IFERROR(계산결과!E8/계산결과!E19,0)</f>
        <v>0</v>
      </c>
      <c r="F31" s="12">
        <f>IFERROR(계산결과!F8/계산결과!F19,0)</f>
        <v>0</v>
      </c>
      <c r="G31" s="12">
        <f>IFERROR(계산결과!G8/계산결과!G19,0)</f>
        <v>0</v>
      </c>
      <c r="H31" s="12">
        <f>IFERROR(계산결과!H8/계산결과!H19,0)</f>
        <v>0</v>
      </c>
      <c r="I31" s="12">
        <f>IFERROR(계산결과!I8/계산결과!I19,0)</f>
        <v>0</v>
      </c>
      <c r="J31" s="12">
        <f>IFERROR(계산결과!J8/계산결과!J19,0)</f>
        <v>0</v>
      </c>
      <c r="K31" s="12">
        <f>IFERROR(계산결과!K8/계산결과!K19,0)</f>
        <v>0</v>
      </c>
      <c r="L31" s="12">
        <f>IFERROR(계산결과!L8/계산결과!L19,0)</f>
        <v>0</v>
      </c>
      <c r="M31" s="12">
        <f>IFERROR(계산결과!M8/계산결과!M19,0)</f>
        <v>0</v>
      </c>
      <c r="N31" s="5"/>
      <c r="O31" s="152"/>
      <c r="P31" s="153"/>
      <c r="Q31" s="153"/>
      <c r="R31" s="154"/>
    </row>
    <row r="32" spans="1:23" ht="17.55" customHeight="1" x14ac:dyDescent="0.4">
      <c r="A32" s="5"/>
      <c r="B32" s="149"/>
      <c r="C32" s="7" t="s">
        <v>193</v>
      </c>
      <c r="D32" s="7" t="s">
        <v>181</v>
      </c>
      <c r="E32" s="7" t="s">
        <v>40</v>
      </c>
      <c r="F32" s="7" t="s">
        <v>189</v>
      </c>
      <c r="G32" s="7" t="s">
        <v>28</v>
      </c>
      <c r="H32" s="7" t="s">
        <v>188</v>
      </c>
      <c r="I32" s="7" t="s">
        <v>133</v>
      </c>
      <c r="J32" s="7" t="s">
        <v>184</v>
      </c>
      <c r="K32" s="7" t="s">
        <v>43</v>
      </c>
      <c r="L32" s="7" t="s">
        <v>190</v>
      </c>
      <c r="M32" s="7" t="s">
        <v>34</v>
      </c>
      <c r="N32" s="5"/>
      <c r="O32" s="152"/>
      <c r="P32" s="153"/>
      <c r="Q32" s="153"/>
      <c r="R32" s="154"/>
    </row>
    <row r="33" spans="1:18" ht="17.55" customHeight="1" x14ac:dyDescent="0.4">
      <c r="A33" s="5"/>
      <c r="B33" s="149"/>
      <c r="C33" s="7" t="s">
        <v>140</v>
      </c>
      <c r="D33" s="12">
        <f>IFERROR(계산결과!N7/계산결과!N18,0)</f>
        <v>0</v>
      </c>
      <c r="E33" s="12">
        <f>IFERROR(계산결과!D12/계산결과!D23,0)</f>
        <v>0</v>
      </c>
      <c r="F33" s="12">
        <f>IFERROR(계산결과!E12/계산결과!E23,0)</f>
        <v>0</v>
      </c>
      <c r="G33" s="12">
        <f>IFERROR(계산결과!F12/계산결과!F23,0)</f>
        <v>0</v>
      </c>
      <c r="H33" s="12">
        <f>IFERROR(계산결과!G12/계산결과!G23,0)</f>
        <v>0</v>
      </c>
      <c r="I33" s="12">
        <f>IFERROR(계산결과!H12/계산결과!H23,0)</f>
        <v>0</v>
      </c>
      <c r="J33" s="12">
        <f>IFERROR(계산결과!J12/계산결과!J23,0)</f>
        <v>0</v>
      </c>
      <c r="K33" s="12">
        <f>IFERROR(계산결과!K12/계산결과!K23,0)</f>
        <v>0</v>
      </c>
      <c r="L33" s="12">
        <f>IFERROR(계산결과!L12/계산결과!L23,0)</f>
        <v>0</v>
      </c>
      <c r="M33" s="12">
        <f>IFERROR(계산결과!M12/계산결과!M23,0)</f>
        <v>0</v>
      </c>
      <c r="N33" s="5"/>
      <c r="O33" s="155"/>
      <c r="P33" s="156"/>
      <c r="Q33" s="156"/>
      <c r="R33" s="157"/>
    </row>
    <row r="34" spans="1:18" ht="17.55" customHeight="1" x14ac:dyDescent="0.4">
      <c r="A34" s="5"/>
      <c r="B34" s="149"/>
      <c r="C34" s="7" t="s">
        <v>115</v>
      </c>
      <c r="D34" s="12">
        <f>IFERROR(계산결과!N8/계산결과!N19,0)</f>
        <v>0</v>
      </c>
      <c r="E34" s="12">
        <f>IFERROR(계산결과!D13/계산결과!D24,0)</f>
        <v>0</v>
      </c>
      <c r="F34" s="12">
        <f>IFERROR(계산결과!E13/계산결과!E24,0)</f>
        <v>0</v>
      </c>
      <c r="G34" s="12">
        <f>IFERROR(계산결과!F13/계산결과!F24,0)</f>
        <v>0</v>
      </c>
      <c r="H34" s="12">
        <f>IFERROR(계산결과!G13/계산결과!G24,0)</f>
        <v>0</v>
      </c>
      <c r="I34" s="12">
        <f>IFERROR(계산결과!H13/계산결과!H24,0)</f>
        <v>0</v>
      </c>
      <c r="J34" s="12">
        <f>IFERROR(계산결과!J13/계산결과!J24,0)</f>
        <v>0</v>
      </c>
      <c r="K34" s="12">
        <f>IFERROR(계산결과!K13/계산결과!K24,0)</f>
        <v>0</v>
      </c>
      <c r="L34" s="12">
        <f>IFERROR(계산결과!L13/계산결과!L24,0)</f>
        <v>0</v>
      </c>
      <c r="M34" s="12">
        <f>IFERROR(계산결과!M13/계산결과!M24,0)</f>
        <v>0</v>
      </c>
      <c r="N34" s="5"/>
      <c r="O34" s="5"/>
      <c r="P34" s="5"/>
      <c r="Q34" s="5"/>
    </row>
    <row r="35" spans="1:18" ht="17.55" customHeight="1" x14ac:dyDescent="0.4">
      <c r="A35" s="5"/>
      <c r="B35" s="12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8" ht="17.55" customHeight="1" x14ac:dyDescent="0.4">
      <c r="A36" s="5"/>
      <c r="B36" s="141" t="s">
        <v>242</v>
      </c>
      <c r="C36" s="141"/>
      <c r="D36" s="140" t="s">
        <v>247</v>
      </c>
      <c r="E36" s="140"/>
      <c r="F36" s="140"/>
      <c r="G36" s="140"/>
      <c r="H36" s="140" t="s">
        <v>250</v>
      </c>
      <c r="I36" s="140"/>
    </row>
    <row r="37" spans="1:18" ht="17.55" customHeight="1" x14ac:dyDescent="0.4">
      <c r="A37" s="5"/>
      <c r="B37" s="141"/>
      <c r="C37" s="141"/>
      <c r="D37" s="140" t="s">
        <v>248</v>
      </c>
      <c r="E37" s="140"/>
      <c r="F37" s="140" t="s">
        <v>249</v>
      </c>
      <c r="G37" s="140"/>
      <c r="H37" s="140"/>
      <c r="I37" s="140"/>
    </row>
    <row r="38" spans="1:18" ht="15" customHeight="1" x14ac:dyDescent="0.2">
      <c r="A38" s="5"/>
      <c r="B38" s="141"/>
      <c r="C38" s="141"/>
      <c r="D38" s="144" t="str">
        <f>IFERROR(_xlfn.CONCAT(ROUND(DORO!I25,2),"초"),"0초")</f>
        <v>0초</v>
      </c>
      <c r="E38" s="144"/>
      <c r="F38" s="144" t="str">
        <f>IFERROR(_xlfn.CONCAT(ROUND(DORO!I26,2),"초"),"0초")</f>
        <v>0초</v>
      </c>
      <c r="G38" s="144"/>
      <c r="H38" s="143" t="str">
        <f>IFERROR(DORO!I27,"0.00%")</f>
        <v>0.00%</v>
      </c>
      <c r="I38" s="143"/>
    </row>
    <row r="39" spans="1:18" ht="12" customHeight="1" x14ac:dyDescent="0.4">
      <c r="A39" s="5"/>
      <c r="B39" s="141"/>
      <c r="C39" s="141"/>
      <c r="D39" s="142" t="str">
        <f>IFERROR(_xlfn.CONCAT("(",ROUND(DORO!J25,2),"초","~",ROUND(DORO!H25,2),"초",")"),"(n초~n초)")</f>
        <v>(n초~n초)</v>
      </c>
      <c r="E39" s="142"/>
      <c r="F39" s="142" t="str">
        <f>IFERROR(_xlfn.CONCAT("(",ROUND(DORO!J26,2),"초","~",ROUND(DORO!H26,2),"초",")"),"(n초~n초)")</f>
        <v>(n초~n초)</v>
      </c>
      <c r="G39" s="142"/>
      <c r="H39" s="142" t="str">
        <f>IFERROR(_xlfn.CONCAT("(",ROUND(DORO!J27*100,2),"%","~",ROUND(DORO!H27*100,2),"%",")"),"(n%~n%)")</f>
        <v>(n%~n%)</v>
      </c>
      <c r="I39" s="142"/>
    </row>
    <row r="40" spans="1:18" ht="17.55" customHeight="1" x14ac:dyDescent="0.4">
      <c r="A40" s="5"/>
      <c r="B40" s="114"/>
    </row>
    <row r="41" spans="1:18" ht="17.55" customHeight="1" x14ac:dyDescent="0.4">
      <c r="A41" s="5"/>
      <c r="B41" s="149" t="s">
        <v>81</v>
      </c>
      <c r="C41" s="149"/>
      <c r="D41" s="145" t="s">
        <v>119</v>
      </c>
      <c r="E41" s="145"/>
      <c r="F41" s="145"/>
      <c r="G41" s="145"/>
      <c r="H41" s="145" t="s">
        <v>127</v>
      </c>
      <c r="I41" s="145"/>
      <c r="J41" s="145"/>
      <c r="K41" s="145"/>
      <c r="L41" s="5"/>
      <c r="M41" s="5"/>
    </row>
    <row r="42" spans="1:18" ht="17.55" customHeight="1" x14ac:dyDescent="0.4">
      <c r="A42" s="5"/>
      <c r="B42" s="149"/>
      <c r="C42" s="149"/>
      <c r="D42" s="149" t="s">
        <v>144</v>
      </c>
      <c r="E42" s="149"/>
      <c r="F42" s="145" t="s">
        <v>17</v>
      </c>
      <c r="G42" s="145"/>
      <c r="H42" s="145" t="s">
        <v>24</v>
      </c>
      <c r="I42" s="145"/>
      <c r="J42" s="145" t="s">
        <v>18</v>
      </c>
      <c r="K42" s="145"/>
      <c r="L42" s="5"/>
      <c r="M42" s="5"/>
    </row>
    <row r="43" spans="1:18" ht="17.55" customHeight="1" x14ac:dyDescent="0.4">
      <c r="A43" s="5"/>
      <c r="B43" s="149"/>
      <c r="C43" s="149"/>
      <c r="D43" s="150">
        <f>IFERROR(F16/((계산결과!G7*24)+계산결과!L12),0)</f>
        <v>0</v>
      </c>
      <c r="E43" s="150"/>
      <c r="F43" s="151" t="str">
        <f>IFERROR(CONCATENATE(ROUND(계산결과!G8/계산결과!G7,2),"개"),"0개")</f>
        <v>0개</v>
      </c>
      <c r="G43" s="151"/>
      <c r="H43" s="150">
        <f>IFERROR(IF((계산결과!H8-계산결과!H7)/((계산결과!H7*4)-계산결과!H7)&lt;0,0,(계산결과!H8-계산결과!H7)/((계산결과!H7*4)-계산결과!H7)),0)</f>
        <v>0</v>
      </c>
      <c r="I43" s="150"/>
      <c r="J43" s="151" t="str">
        <f>IFERROR(CONCATENATE(IF(ROUND((계산결과!H8-계산결과!H7)/계산결과!H7,2)&lt;0,0,ROUND((계산결과!H8-계산결과!H7)/계산결과!H7,2)),"회"),"0회")</f>
        <v>0회</v>
      </c>
      <c r="K43" s="151"/>
      <c r="L43" s="5"/>
      <c r="M43" s="5"/>
    </row>
    <row r="44" spans="1:18" ht="17.55" customHeight="1" x14ac:dyDescent="0.4">
      <c r="A44" s="5"/>
      <c r="B44" s="11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8" ht="17.55" customHeight="1" x14ac:dyDescent="0.4">
      <c r="A45" s="5"/>
      <c r="B45" s="145" t="s">
        <v>49</v>
      </c>
      <c r="C45" s="7" t="s">
        <v>193</v>
      </c>
      <c r="D45" s="14" t="s">
        <v>162</v>
      </c>
      <c r="E45" s="7" t="s">
        <v>35</v>
      </c>
      <c r="F45" s="5"/>
      <c r="G45" s="5"/>
      <c r="H45" s="5"/>
      <c r="I45" s="5"/>
      <c r="J45" s="5"/>
      <c r="K45" s="5"/>
      <c r="L45" s="5"/>
      <c r="M45" s="5"/>
    </row>
    <row r="46" spans="1:18" ht="17.55" customHeight="1" x14ac:dyDescent="0.4">
      <c r="A46" s="5"/>
      <c r="B46" s="145"/>
      <c r="C46" s="7" t="s">
        <v>59</v>
      </c>
      <c r="D46" s="12">
        <f>IFERROR(H16/DORO!D41,0)</f>
        <v>0</v>
      </c>
      <c r="E46" s="12">
        <f>IFERROR(I16/DORO!D39,0)</f>
        <v>0</v>
      </c>
      <c r="F46" s="204" t="s">
        <v>261</v>
      </c>
      <c r="G46" s="5"/>
      <c r="H46" s="5"/>
      <c r="I46" s="5"/>
      <c r="J46" s="5"/>
      <c r="K46" s="5"/>
      <c r="L46" s="5"/>
      <c r="M46" s="5"/>
    </row>
    <row r="47" spans="1:18" ht="17.55" customHeight="1" x14ac:dyDescent="0.4">
      <c r="A47" s="5"/>
      <c r="B47" s="145"/>
      <c r="C47" s="7" t="s">
        <v>36</v>
      </c>
      <c r="D47" s="12">
        <f>IFERROR(IF(D46&gt;130%,"N/A",H16/DORO!E41),0)</f>
        <v>0</v>
      </c>
      <c r="E47" s="12">
        <f>IFERROR(I16/DORO!E39,0)</f>
        <v>0</v>
      </c>
      <c r="F47" s="5"/>
      <c r="G47" s="5"/>
      <c r="H47" s="5"/>
      <c r="I47" s="5"/>
      <c r="J47" s="5"/>
      <c r="K47" s="5"/>
      <c r="L47" s="5"/>
      <c r="M47" s="5"/>
    </row>
    <row r="48" spans="1:18" ht="17.55" customHeight="1" x14ac:dyDescent="0.4">
      <c r="A48" s="5"/>
      <c r="B48" s="11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20" ht="17.55" customHeight="1" x14ac:dyDescent="0.4">
      <c r="A49" s="5"/>
      <c r="B49" s="149" t="s">
        <v>90</v>
      </c>
      <c r="C49" s="149"/>
      <c r="D49" s="150">
        <f>IFERROR(F21/DORO!D4,0)</f>
        <v>0</v>
      </c>
      <c r="E49" s="150"/>
      <c r="F49" s="5"/>
      <c r="G49" s="5"/>
      <c r="H49" s="5"/>
      <c r="I49" s="5"/>
      <c r="J49" s="5"/>
      <c r="K49" s="5"/>
      <c r="L49" s="5"/>
      <c r="M49" s="5"/>
    </row>
    <row r="50" spans="1:20" ht="17.55" customHeight="1" x14ac:dyDescent="0.4">
      <c r="A50" s="5"/>
      <c r="B50" s="149"/>
      <c r="C50" s="149"/>
      <c r="D50" s="150"/>
      <c r="E50" s="150"/>
      <c r="F50" s="5"/>
      <c r="G50" s="5"/>
      <c r="H50" s="5"/>
      <c r="I50" s="5"/>
      <c r="J50" s="5"/>
      <c r="K50" s="5"/>
      <c r="L50" s="5"/>
      <c r="M50" s="5"/>
    </row>
    <row r="51" spans="1:20" ht="17.55" customHeight="1" x14ac:dyDescent="0.4">
      <c r="A51" s="5"/>
      <c r="B51" s="11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20" ht="17.55" customHeight="1" x14ac:dyDescent="0.4">
      <c r="A52" s="5"/>
      <c r="B52" s="145" t="s">
        <v>51</v>
      </c>
      <c r="C52" s="149" t="s">
        <v>58</v>
      </c>
      <c r="D52" s="151" t="str">
        <f>IFERROR(CONCATENATE(ROUND(SUM(D56:M56),2),"중첩"),"")</f>
        <v>0중첩</v>
      </c>
      <c r="E52" s="151"/>
      <c r="F52" s="5"/>
      <c r="G52" s="5"/>
      <c r="H52" s="5"/>
      <c r="I52" s="5"/>
      <c r="J52" s="5"/>
      <c r="K52" s="5"/>
      <c r="L52" s="5"/>
      <c r="M52" s="5"/>
    </row>
    <row r="53" spans="1:20" ht="17.55" customHeight="1" x14ac:dyDescent="0.4">
      <c r="A53" s="5"/>
      <c r="B53" s="145"/>
      <c r="C53" s="149"/>
      <c r="D53" s="151"/>
      <c r="E53" s="151"/>
      <c r="F53" s="5"/>
      <c r="G53" s="5"/>
      <c r="H53" s="5"/>
      <c r="I53" s="5"/>
      <c r="J53" s="5"/>
      <c r="K53" s="5"/>
      <c r="L53" s="5"/>
      <c r="M53" s="5"/>
    </row>
    <row r="54" spans="1:20" ht="17.55" customHeight="1" x14ac:dyDescent="0.4">
      <c r="A54" s="5"/>
      <c r="B54" s="145"/>
      <c r="C54" s="7" t="s">
        <v>193</v>
      </c>
      <c r="D54" s="7" t="s">
        <v>41</v>
      </c>
      <c r="E54" s="7" t="s">
        <v>182</v>
      </c>
      <c r="F54" s="7" t="s">
        <v>47</v>
      </c>
      <c r="G54" s="7" t="s">
        <v>188</v>
      </c>
      <c r="H54" s="7" t="s">
        <v>28</v>
      </c>
      <c r="I54" s="7" t="s">
        <v>189</v>
      </c>
      <c r="J54" s="7" t="s">
        <v>29</v>
      </c>
      <c r="K54" s="7" t="s">
        <v>52</v>
      </c>
      <c r="L54" s="7" t="s">
        <v>133</v>
      </c>
      <c r="M54" s="7" t="s">
        <v>46</v>
      </c>
    </row>
    <row r="55" spans="1:20" ht="17.55" customHeight="1" x14ac:dyDescent="0.4">
      <c r="A55" s="5"/>
      <c r="B55" s="145"/>
      <c r="C55" s="7" t="s">
        <v>91</v>
      </c>
      <c r="D55" s="10">
        <f>D17-(D16*8)</f>
        <v>0</v>
      </c>
      <c r="E55" s="10">
        <f>K17-(K16*15)</f>
        <v>0</v>
      </c>
      <c r="F55" s="10">
        <f>J17-(J16*4)</f>
        <v>0</v>
      </c>
      <c r="G55" s="10">
        <f>(F22-F21)*2</f>
        <v>0</v>
      </c>
      <c r="H55" s="10">
        <f>E22-(E21*5)</f>
        <v>0</v>
      </c>
      <c r="I55" s="10">
        <f>D22-(D21*2)</f>
        <v>0</v>
      </c>
      <c r="J55" s="10">
        <f>F17-(F16*5)</f>
        <v>0</v>
      </c>
      <c r="K55" s="10">
        <f>G17-(G16*12)</f>
        <v>0</v>
      </c>
      <c r="L55" s="10">
        <f>G22-(G21*3)</f>
        <v>0</v>
      </c>
      <c r="M55" s="10">
        <f>H22-H21</f>
        <v>0</v>
      </c>
      <c r="O55" s="5"/>
      <c r="P55" s="5"/>
      <c r="Q55" s="5"/>
      <c r="R55" s="5"/>
      <c r="S55" s="5"/>
      <c r="T55" s="5"/>
    </row>
    <row r="56" spans="1:20" ht="17.55" customHeight="1" x14ac:dyDescent="0.4">
      <c r="B56" s="145"/>
      <c r="C56" s="7" t="s">
        <v>31</v>
      </c>
      <c r="D56" s="12">
        <f>IFERROR(IF(D55/DORO!D6&gt;100%,100%,D55/DORO!D6),0)</f>
        <v>0</v>
      </c>
      <c r="E56" s="12">
        <f>IFERROR(IF(E55/DORO!D6&gt;100%,100%,E55/DORO!D6),0)</f>
        <v>0</v>
      </c>
      <c r="F56" s="12">
        <f>IFERROR(IF(F55/DORO!D6&gt;100%,100%,F55/DORO!D6),0)</f>
        <v>0</v>
      </c>
      <c r="G56" s="12">
        <f>IFERROR(IF(G55/DORO!D6&gt;100%,100%,G55/DORO!D6),0)</f>
        <v>0</v>
      </c>
      <c r="H56" s="12">
        <f>IFERROR(IF(H55/DORO!D6&gt;100%,100%,H55/DORO!D6),0)</f>
        <v>0</v>
      </c>
      <c r="I56" s="12">
        <f>IFERROR(IF(I55/DORO!D6&gt;100%,100%,I55/DORO!D6),0)</f>
        <v>0</v>
      </c>
      <c r="J56" s="12">
        <f>IFERROR(IF(J55/DORO!D6&gt;100%,100%,J55/DORO!D6),0)</f>
        <v>0</v>
      </c>
      <c r="K56" s="12">
        <f>IFERROR(IF(K55/DORO!D6&gt;100%,100%,K55/DORO!D6),0)</f>
        <v>0</v>
      </c>
      <c r="L56" s="12">
        <f>IFERROR(IF(L55/DORO!D6&gt;100%,100%,L55/DORO!D6),0)</f>
        <v>0</v>
      </c>
      <c r="M56" s="12">
        <f>IFERROR(IF(M55/DORO!D6&gt;100%,100%,M55/DORO!D6),0)</f>
        <v>0</v>
      </c>
    </row>
    <row r="57" spans="1:20" ht="17.55" customHeight="1" x14ac:dyDescent="0.4">
      <c r="N57" s="121"/>
    </row>
    <row r="73" spans="14:14" ht="17.55" customHeight="1" x14ac:dyDescent="0.4">
      <c r="N73" s="106"/>
    </row>
    <row r="74" spans="14:14" ht="17.55" customHeight="1" x14ac:dyDescent="0.4">
      <c r="N74" s="121"/>
    </row>
  </sheetData>
  <sheetProtection algorithmName="SHA-512" hashValue="ppAd8hz/NlYSZeJfMGysgnLp2wdB7BMJJLOVdyVP440T24eWEdpf+9y8MY8lDjf6QzlXO7CzDxL4fYiimSopNg==" saltValue="7dnU/5RKpj5XhPirzE6G6g==" spinCount="100000" sheet="1" objects="1" scenarios="1" selectLockedCells="1"/>
  <mergeCells count="83">
    <mergeCell ref="C11:C12"/>
    <mergeCell ref="C13:C15"/>
    <mergeCell ref="B26:C27"/>
    <mergeCell ref="D13:D15"/>
    <mergeCell ref="E13:E15"/>
    <mergeCell ref="B11:B22"/>
    <mergeCell ref="C18:C20"/>
    <mergeCell ref="D26:E27"/>
    <mergeCell ref="O28:R33"/>
    <mergeCell ref="O25:R27"/>
    <mergeCell ref="H18:H20"/>
    <mergeCell ref="H13:H15"/>
    <mergeCell ref="F18:F20"/>
    <mergeCell ref="G18:G20"/>
    <mergeCell ref="F13:F15"/>
    <mergeCell ref="G13:G15"/>
    <mergeCell ref="O13:O15"/>
    <mergeCell ref="O24:R24"/>
    <mergeCell ref="O22:R22"/>
    <mergeCell ref="O20:R21"/>
    <mergeCell ref="O19:R19"/>
    <mergeCell ref="O17:P17"/>
    <mergeCell ref="Q17:R17"/>
    <mergeCell ref="B4:M4"/>
    <mergeCell ref="G6:M6"/>
    <mergeCell ref="G7:M7"/>
    <mergeCell ref="I9:L9"/>
    <mergeCell ref="I10:L10"/>
    <mergeCell ref="C6:D6"/>
    <mergeCell ref="C7:D7"/>
    <mergeCell ref="C8:D8"/>
    <mergeCell ref="C9:D9"/>
    <mergeCell ref="B6:B9"/>
    <mergeCell ref="G9:H11"/>
    <mergeCell ref="O9:R9"/>
    <mergeCell ref="O11:P11"/>
    <mergeCell ref="Q11:R11"/>
    <mergeCell ref="L18:L20"/>
    <mergeCell ref="M18:M20"/>
    <mergeCell ref="I11:L11"/>
    <mergeCell ref="I13:I15"/>
    <mergeCell ref="J13:J15"/>
    <mergeCell ref="K13:K15"/>
    <mergeCell ref="L13:L15"/>
    <mergeCell ref="I18:I20"/>
    <mergeCell ref="J18:J20"/>
    <mergeCell ref="K18:K20"/>
    <mergeCell ref="D52:E53"/>
    <mergeCell ref="C52:C53"/>
    <mergeCell ref="B52:B56"/>
    <mergeCell ref="B41:C43"/>
    <mergeCell ref="D41:G41"/>
    <mergeCell ref="D42:E42"/>
    <mergeCell ref="F42:G42"/>
    <mergeCell ref="D43:E43"/>
    <mergeCell ref="F43:G43"/>
    <mergeCell ref="O4:R4"/>
    <mergeCell ref="O6:Q6"/>
    <mergeCell ref="O7:Q7"/>
    <mergeCell ref="B45:B47"/>
    <mergeCell ref="B49:C50"/>
    <mergeCell ref="D49:E50"/>
    <mergeCell ref="H41:K41"/>
    <mergeCell ref="H42:I42"/>
    <mergeCell ref="J42:K42"/>
    <mergeCell ref="H43:I43"/>
    <mergeCell ref="J43:K43"/>
    <mergeCell ref="B29:B34"/>
    <mergeCell ref="B24:M24"/>
    <mergeCell ref="M13:M15"/>
    <mergeCell ref="D18:D20"/>
    <mergeCell ref="E18:E20"/>
    <mergeCell ref="H36:I37"/>
    <mergeCell ref="B36:C39"/>
    <mergeCell ref="H39:I39"/>
    <mergeCell ref="H38:I38"/>
    <mergeCell ref="D38:E38"/>
    <mergeCell ref="D39:E39"/>
    <mergeCell ref="F38:G38"/>
    <mergeCell ref="F39:G39"/>
    <mergeCell ref="D36:G36"/>
    <mergeCell ref="D37:E37"/>
    <mergeCell ref="F37:G37"/>
  </mergeCells>
  <phoneticPr fontId="20" type="noConversion"/>
  <conditionalFormatting sqref="E6:E9 D12:E12 D16:M16 D17:K17 D21:M21 D22:H22 R6:R7">
    <cfRule type="expression" dxfId="72" priority="68">
      <formula>""&lt;&gt;$H$2</formula>
    </cfRule>
  </conditionalFormatting>
  <conditionalFormatting sqref="G7 Q11 Q14:R15 Q17 L17:M17 O20 O22 I22:M22 D30:M31 D33:M34 D43:K43 D46:E47 D49 D52 D55:M56 H2 D38:I39 D26 G27:J27">
    <cfRule type="expression" dxfId="71" priority="67">
      <formula>""&lt;&gt;$H$2</formula>
    </cfRule>
  </conditionalFormatting>
  <conditionalFormatting sqref="M9:M11">
    <cfRule type="expression" dxfId="70" priority="57">
      <formula>""&lt;&gt;$H$2</formula>
    </cfRule>
  </conditionalFormatting>
  <conditionalFormatting sqref="B4 B6:D9 G6 G9:L11 B11:C22 D11:E11 D13:M15 D18:M20 B24 B26 B29:C34 D29:M29 D32:M32 B41 D41:K42 B45:C47 D45:E45 B49 B52:C56 D54:M54 O9 O11 O13:P15 Q13:R13 O17 O19 G2 O4 O6:Q7 B36 D36:G37 F37 H36 G26:J26">
    <cfRule type="expression" dxfId="69" priority="69">
      <formula>""&lt;&gt;$H$2</formula>
    </cfRule>
  </conditionalFormatting>
  <conditionalFormatting sqref="A1:XFD1048576">
    <cfRule type="expression" dxfId="68" priority="74">
      <formula>""&lt;&gt;$H$2</formula>
    </cfRule>
  </conditionalFormatting>
  <conditionalFormatting sqref="Q14:R15">
    <cfRule type="expression" dxfId="67" priority="27">
      <formula>AND($H$2="",Q14&gt;0%,Q14&lt;50%)</formula>
    </cfRule>
    <cfRule type="expression" dxfId="66" priority="39">
      <formula>AND($H$2&lt;&gt;"",Q14&gt;90%)</formula>
    </cfRule>
    <cfRule type="expression" dxfId="65" priority="56">
      <formula>AND(""&lt;&gt;$H$2,Q14&gt;0%,Q14&lt;50%)</formula>
    </cfRule>
  </conditionalFormatting>
  <conditionalFormatting sqref="Q17:R17">
    <cfRule type="expression" dxfId="64" priority="24">
      <formula>AND(""=$H$2,90%&lt;$Q$17)</formula>
    </cfRule>
    <cfRule type="expression" dxfId="63" priority="25">
      <formula>AND(""=$H$2,0%&lt;$Q$17,$Q$17&lt;50%)</formula>
    </cfRule>
    <cfRule type="expression" dxfId="62" priority="38">
      <formula>AND(""&lt;&gt;$H$2,90%&lt;$Q$17)</formula>
    </cfRule>
    <cfRule type="expression" dxfId="61" priority="55">
      <formula>AND(""&lt;&gt;$H$2,0%&lt;$Q$17,$Q$17&lt;50%)</formula>
    </cfRule>
  </conditionalFormatting>
  <conditionalFormatting sqref="D30:M31">
    <cfRule type="expression" dxfId="60" priority="37">
      <formula>AND(""=$H$2,90%&lt;D30,D30&lt;&gt;"N/A")</formula>
    </cfRule>
    <cfRule type="expression" dxfId="59" priority="45">
      <formula>AND(""&lt;&gt;$H$2,90%&lt;D30,D30&lt;&gt;"N/A")</formula>
    </cfRule>
    <cfRule type="expression" dxfId="58" priority="54">
      <formula>AND(""&lt;&gt;$H$2,0%&lt;D30,D30&lt;50%,D30&lt;&gt;"N/A")</formula>
    </cfRule>
  </conditionalFormatting>
  <conditionalFormatting sqref="D33:M34">
    <cfRule type="expression" dxfId="57" priority="35">
      <formula>AND(""=$H$2,90%&lt;D33)</formula>
    </cfRule>
    <cfRule type="expression" dxfId="56" priority="44">
      <formula>AND(""&lt;&gt;$H$2,90%&lt;D33)</formula>
    </cfRule>
    <cfRule type="expression" dxfId="55" priority="51">
      <formula>AND(""&lt;&gt;$H$2,0%&lt;D33,D33&lt;50%)</formula>
    </cfRule>
  </conditionalFormatting>
  <conditionalFormatting sqref="D49:E50">
    <cfRule type="expression" dxfId="54" priority="30">
      <formula>AND(""=$H$2,90%&lt;$D$49)</formula>
    </cfRule>
    <cfRule type="expression" dxfId="53" priority="31">
      <formula>AND(""=$H$2,0%&lt;$D$49,$D$49&lt;50%)</formula>
    </cfRule>
    <cfRule type="expression" dxfId="52" priority="41">
      <formula>AND(""&lt;&gt;$H$2,90%&lt;$D$49)</formula>
    </cfRule>
    <cfRule type="expression" dxfId="51" priority="50">
      <formula>AND(""&lt;&gt;$H$2,0%&lt;$D$49,$D$49&lt;50%)</formula>
    </cfRule>
  </conditionalFormatting>
  <conditionalFormatting sqref="D56:M56">
    <cfRule type="expression" dxfId="50" priority="29">
      <formula>AND(""=$H$2,0%&lt;D56,D56&lt;50%)</formula>
    </cfRule>
    <cfRule type="expression" dxfId="49" priority="40">
      <formula>AND(""&lt;&gt;$H$2,90%&lt;D56)</formula>
    </cfRule>
    <cfRule type="expression" dxfId="48" priority="49">
      <formula>AND(""&lt;&gt;$H$2,0%&lt;D56,D56&lt;50%)</formula>
    </cfRule>
  </conditionalFormatting>
  <conditionalFormatting sqref="D43:E43">
    <cfRule type="expression" dxfId="47" priority="22">
      <formula>AND(""=$H$2,90%&lt;$D$43)</formula>
    </cfRule>
    <cfRule type="expression" dxfId="46" priority="23">
      <formula>AND(""=$H$2,0%&lt;$D$43,$D$43&lt;50%)</formula>
    </cfRule>
    <cfRule type="expression" dxfId="45" priority="43">
      <formula>AND(""&lt;&gt;$H$2,90%&lt;$D$43)</formula>
    </cfRule>
    <cfRule type="expression" dxfId="44" priority="48">
      <formula>AND(""&lt;&gt;$H$2,0%&lt;$D$43,$D$43&lt;50%)</formula>
    </cfRule>
  </conditionalFormatting>
  <conditionalFormatting sqref="H43:I43">
    <cfRule type="expression" dxfId="43" priority="10">
      <formula>AND($H$2&lt;&gt;"",90%&lt;$H$43)</formula>
    </cfRule>
    <cfRule type="expression" dxfId="42" priority="11">
      <formula>AND($H$2&lt;&gt;"",0%&lt;$H$43,$H$43&lt;50%)</formula>
    </cfRule>
    <cfRule type="expression" dxfId="41" priority="12">
      <formula>AND($H$2="",90%&lt;$H$43)</formula>
    </cfRule>
    <cfRule type="expression" dxfId="40" priority="13">
      <formula>AND($H$2&lt;&gt;"",0%&lt;$H$43,$H$43&lt;50%)</formula>
    </cfRule>
    <cfRule type="expression" dxfId="39" priority="21">
      <formula>AND(""=$H$2,0%&lt;H43,H43&lt;50%)</formula>
    </cfRule>
    <cfRule type="expression" dxfId="38" priority="47">
      <formula>AND(""&lt;&gt;$H$2,0%&lt;H43,H43&lt;50%)</formula>
    </cfRule>
  </conditionalFormatting>
  <conditionalFormatting sqref="D46:E47">
    <cfRule type="expression" dxfId="37" priority="33">
      <formula>AND(""=$H$2,0%&lt;D46,D46&lt;50%)</formula>
    </cfRule>
    <cfRule type="expression" dxfId="36" priority="42">
      <formula>AND(""&lt;&gt;$H$2,90%&lt;D46,D46&lt;&gt;"N/A")</formula>
    </cfRule>
    <cfRule type="expression" dxfId="35" priority="46">
      <formula>AND(""&lt;&gt;$H$2,0%&lt;D46,D46&lt;50%)</formula>
    </cfRule>
  </conditionalFormatting>
  <conditionalFormatting sqref="D30:M31">
    <cfRule type="expression" dxfId="34" priority="36">
      <formula>AND(""=$H$2,0%&lt;D30,D30&lt;50%,D30&lt;&gt;"N/A")</formula>
    </cfRule>
  </conditionalFormatting>
  <conditionalFormatting sqref="D33:M34">
    <cfRule type="expression" dxfId="33" priority="34">
      <formula>AND(""=$H$2,0%&lt;D33,D33&lt;50%)</formula>
    </cfRule>
  </conditionalFormatting>
  <conditionalFormatting sqref="D46:E47">
    <cfRule type="expression" dxfId="32" priority="32">
      <formula>AND(""=$H$2,90%&lt;D46,D46&lt;&gt;"N/A")</formula>
    </cfRule>
  </conditionalFormatting>
  <conditionalFormatting sqref="D56:M56">
    <cfRule type="expression" dxfId="31" priority="28">
      <formula>AND(""=$H$2,90%&lt;D56)</formula>
    </cfRule>
  </conditionalFormatting>
  <conditionalFormatting sqref="Q14:R15">
    <cfRule type="expression" dxfId="30" priority="26">
      <formula>AND($H$2="",Q14&gt;90%)</formula>
    </cfRule>
  </conditionalFormatting>
  <conditionalFormatting sqref="O20:R22">
    <cfRule type="expression" dxfId="29" priority="16">
      <formula>AND(""&lt;&gt;$H$2,$O$20="오류감지")</formula>
    </cfRule>
    <cfRule type="expression" dxfId="28" priority="17">
      <formula>$O$20="오류감지"</formula>
    </cfRule>
    <cfRule type="expression" dxfId="27" priority="18">
      <formula>AND(""&lt;&gt;$H$2,$O$20="정상")</formula>
    </cfRule>
    <cfRule type="expression" dxfId="26" priority="19">
      <formula>$O$20="정상"</formula>
    </cfRule>
  </conditionalFormatting>
  <conditionalFormatting sqref="O24:R33">
    <cfRule type="expression" dxfId="25" priority="14">
      <formula>AND(""&lt;&gt;$H$2,$O$20="오류감지")</formula>
    </cfRule>
    <cfRule type="expression" dxfId="24" priority="15">
      <formula>$O$20="오류감지"</formula>
    </cfRule>
  </conditionalFormatting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6"/>
  <sheetViews>
    <sheetView zoomScaleNormal="100" zoomScaleSheetLayoutView="75" workbookViewId="0">
      <selection activeCell="P7" sqref="P7"/>
    </sheetView>
  </sheetViews>
  <sheetFormatPr defaultColWidth="8.8984375" defaultRowHeight="18" customHeight="1" x14ac:dyDescent="0.4"/>
  <cols>
    <col min="1" max="16384" width="8.8984375" style="104"/>
  </cols>
  <sheetData>
    <row r="1" spans="1:16" ht="18" customHeight="1" x14ac:dyDescent="0.4">
      <c r="A1" s="4">
        <f>COUNTA(전투효율분석!H2)</f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8" customHeight="1" x14ac:dyDescent="0.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8" customHeight="1" x14ac:dyDescent="0.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8" customHeight="1" x14ac:dyDescent="0.4">
      <c r="A4" s="5"/>
      <c r="B4" s="149" t="s">
        <v>231</v>
      </c>
      <c r="C4" s="145" t="s">
        <v>193</v>
      </c>
      <c r="D4" s="149" t="s">
        <v>70</v>
      </c>
      <c r="E4" s="149" t="s">
        <v>80</v>
      </c>
      <c r="F4" s="149" t="s">
        <v>142</v>
      </c>
      <c r="G4" s="149" t="s">
        <v>132</v>
      </c>
      <c r="H4" s="149" t="s">
        <v>111</v>
      </c>
      <c r="I4" s="158" t="s">
        <v>162</v>
      </c>
      <c r="J4" s="149" t="s">
        <v>69</v>
      </c>
      <c r="K4" s="149" t="s">
        <v>78</v>
      </c>
      <c r="L4" s="149" t="s">
        <v>95</v>
      </c>
      <c r="M4" s="149" t="s">
        <v>116</v>
      </c>
      <c r="N4" s="149" t="s">
        <v>82</v>
      </c>
      <c r="O4" s="5"/>
      <c r="P4" s="5"/>
    </row>
    <row r="5" spans="1:16" ht="18" customHeight="1" x14ac:dyDescent="0.4">
      <c r="A5" s="5"/>
      <c r="B5" s="149"/>
      <c r="C5" s="145"/>
      <c r="D5" s="149"/>
      <c r="E5" s="149"/>
      <c r="F5" s="149"/>
      <c r="G5" s="149"/>
      <c r="H5" s="149"/>
      <c r="I5" s="158"/>
      <c r="J5" s="149"/>
      <c r="K5" s="149"/>
      <c r="L5" s="149"/>
      <c r="M5" s="149"/>
      <c r="N5" s="149"/>
      <c r="O5" s="5"/>
      <c r="P5" s="5"/>
    </row>
    <row r="6" spans="1:16" ht="18" customHeight="1" x14ac:dyDescent="0.4">
      <c r="A6" s="5"/>
      <c r="B6" s="149"/>
      <c r="C6" s="145"/>
      <c r="D6" s="149"/>
      <c r="E6" s="149"/>
      <c r="F6" s="149"/>
      <c r="G6" s="149"/>
      <c r="H6" s="149"/>
      <c r="I6" s="158"/>
      <c r="J6" s="149"/>
      <c r="K6" s="149"/>
      <c r="L6" s="149"/>
      <c r="M6" s="149"/>
      <c r="N6" s="149"/>
      <c r="O6" s="5"/>
      <c r="P6" s="5"/>
    </row>
    <row r="7" spans="1:16" ht="18" customHeight="1" x14ac:dyDescent="0.4">
      <c r="A7" s="5"/>
      <c r="B7" s="149"/>
      <c r="C7" s="7" t="s">
        <v>138</v>
      </c>
      <c r="D7" s="10">
        <f>IF(전투효율분석!D16-E7&lt;0,"0",전투효율분석!D16-E7)</f>
        <v>0</v>
      </c>
      <c r="E7" s="10" t="str">
        <f>IF((F7-1)+(전투효율분석!G16-H7-3)&lt;0,"0",(F7-1)+(전투효율분석!G16-H7-3))</f>
        <v>0</v>
      </c>
      <c r="F7" s="10">
        <f>ROUNDUP(전투효율분석!E16/2,0)</f>
        <v>0</v>
      </c>
      <c r="G7" s="10">
        <f>IFERROR(IF(H8/ROUND(((G8-DORO!F88-(L12*25))/DORO!E71)+IF(G8&gt;1,1,0)+L12,0)&lt;=4,ROUND(((G8-DORO!F88-(L12*25))/DORO!E71)+IF(G8&gt;1,1,0)+L12,0),ROUNDUP(H8/4,0)),0)</f>
        <v>0</v>
      </c>
      <c r="H7" s="10">
        <f>IFERROR(IF(H8/ROUND(((G8-DORO!F88-(L12*25))/DORO!E71)+IF(G8&gt;1,1,0)+L12,0)&lt;=4,ROUND(((G8-DORO!F88-(L12*25))/DORO!E71)+IF(G8&gt;1,1,0)+L12,0),ROUNDUP(H8/4,0)),0)</f>
        <v>0</v>
      </c>
      <c r="I7" s="10">
        <f>ROUNDUP(전투효율분석!H16/3,0)</f>
        <v>0</v>
      </c>
      <c r="J7" s="105">
        <f>전투효율분석!I16-((전투효율분석!I17-전투효율분석!I16)/11)</f>
        <v>0</v>
      </c>
      <c r="K7" s="105">
        <f>(전투효율분석!I17-전투효율분석!I16)/11</f>
        <v>0</v>
      </c>
      <c r="L7" s="10">
        <f>L18</f>
        <v>0</v>
      </c>
      <c r="M7" s="10">
        <f>전투효율분석!K16</f>
        <v>0</v>
      </c>
      <c r="N7" s="10">
        <f>IF(ROUNDUP((전투효율분석!L16-(L12*42))/25,0)+L12&lt;0,"0",ROUNDUP((전투효율분석!L16-(L12*42))/25,0)+L12)</f>
        <v>0</v>
      </c>
      <c r="O7" s="5"/>
      <c r="P7" s="5"/>
    </row>
    <row r="8" spans="1:16" ht="18" customHeight="1" x14ac:dyDescent="0.4">
      <c r="A8" s="5"/>
      <c r="B8" s="149"/>
      <c r="C8" s="7" t="s">
        <v>128</v>
      </c>
      <c r="D8" s="10">
        <f>D7</f>
        <v>0</v>
      </c>
      <c r="E8" s="10" t="str">
        <f>E7</f>
        <v>0</v>
      </c>
      <c r="F8" s="10">
        <f>전투효율분석!E16</f>
        <v>0</v>
      </c>
      <c r="G8" s="10">
        <f>전투효율분석!F16</f>
        <v>0</v>
      </c>
      <c r="H8" s="10">
        <f>전투효율분석!G16</f>
        <v>0</v>
      </c>
      <c r="I8" s="10">
        <f>전투효율분석!H16</f>
        <v>0</v>
      </c>
      <c r="J8" s="105">
        <f>J7</f>
        <v>0</v>
      </c>
      <c r="K8" s="105">
        <f>K7*12</f>
        <v>0</v>
      </c>
      <c r="L8" s="10">
        <f>전투효율분석!J16</f>
        <v>0</v>
      </c>
      <c r="M8" s="10">
        <f>전투효율분석!K16</f>
        <v>0</v>
      </c>
      <c r="N8" s="10">
        <f>전투효율분석!L16</f>
        <v>0</v>
      </c>
      <c r="O8" s="5"/>
      <c r="P8" s="5"/>
    </row>
    <row r="9" spans="1:16" ht="18" customHeight="1" x14ac:dyDescent="0.4">
      <c r="A9" s="5"/>
      <c r="B9" s="149"/>
      <c r="C9" s="145" t="s">
        <v>193</v>
      </c>
      <c r="D9" s="149" t="s">
        <v>139</v>
      </c>
      <c r="E9" s="149" t="s">
        <v>135</v>
      </c>
      <c r="F9" s="149" t="s">
        <v>156</v>
      </c>
      <c r="G9" s="149" t="s">
        <v>71</v>
      </c>
      <c r="H9" s="149" t="s">
        <v>133</v>
      </c>
      <c r="I9" s="149" t="s">
        <v>87</v>
      </c>
      <c r="J9" s="149" t="s">
        <v>74</v>
      </c>
      <c r="K9" s="149" t="s">
        <v>207</v>
      </c>
      <c r="L9" s="149" t="s">
        <v>121</v>
      </c>
      <c r="M9" s="149" t="s">
        <v>123</v>
      </c>
      <c r="N9" s="149" t="s">
        <v>114</v>
      </c>
      <c r="O9" s="5"/>
      <c r="P9" s="5"/>
    </row>
    <row r="10" spans="1:16" ht="18" customHeight="1" x14ac:dyDescent="0.4">
      <c r="A10" s="5"/>
      <c r="B10" s="149"/>
      <c r="C10" s="145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5"/>
      <c r="P10" s="5"/>
    </row>
    <row r="11" spans="1:16" ht="18" customHeight="1" x14ac:dyDescent="0.4">
      <c r="A11" s="5"/>
      <c r="B11" s="149"/>
      <c r="C11" s="145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5"/>
      <c r="P11" s="5"/>
    </row>
    <row r="12" spans="1:16" ht="18" customHeight="1" x14ac:dyDescent="0.4">
      <c r="A12" s="5"/>
      <c r="B12" s="149"/>
      <c r="C12" s="7" t="s">
        <v>138</v>
      </c>
      <c r="D12" s="10">
        <f>ROUNDUP(전투효율분석!M16/10,0)</f>
        <v>0</v>
      </c>
      <c r="E12" s="10">
        <f>전투효율분석!D21</f>
        <v>0</v>
      </c>
      <c r="F12" s="10">
        <f>ROUNDUP(전투효율분석!E21/11,0)</f>
        <v>0</v>
      </c>
      <c r="G12" s="10">
        <f>전투효율분석!F21</f>
        <v>0</v>
      </c>
      <c r="H12" s="10">
        <f>전투효율분석!G21</f>
        <v>0</v>
      </c>
      <c r="I12" s="10">
        <f>전투효율분석!H21</f>
        <v>0</v>
      </c>
      <c r="J12" s="10">
        <f>ROUNDUP(전투효율분석!I21/31,0)</f>
        <v>0</v>
      </c>
      <c r="K12" s="10">
        <f>ROUNDUP(전투효율분석!J21/25,0)</f>
        <v>0</v>
      </c>
      <c r="L12" s="10">
        <f>ROUNDUP(전투효율분석!K21/76,0)</f>
        <v>0</v>
      </c>
      <c r="M12" s="10">
        <f>ROUNDUP(전투효율분석!L21/39,0)</f>
        <v>0</v>
      </c>
      <c r="N12" s="10">
        <f>전투효율분석!M21</f>
        <v>0</v>
      </c>
      <c r="O12" s="5"/>
      <c r="P12" s="5"/>
    </row>
    <row r="13" spans="1:16" ht="18" customHeight="1" x14ac:dyDescent="0.4">
      <c r="A13" s="5"/>
      <c r="B13" s="149"/>
      <c r="C13" s="7" t="s">
        <v>128</v>
      </c>
      <c r="D13" s="10">
        <f>전투효율분석!M16</f>
        <v>0</v>
      </c>
      <c r="E13" s="10">
        <f>전투효율분석!D21</f>
        <v>0</v>
      </c>
      <c r="F13" s="10">
        <f>전투효율분석!E21</f>
        <v>0</v>
      </c>
      <c r="G13" s="10">
        <f>전투효율분석!F21</f>
        <v>0</v>
      </c>
      <c r="H13" s="10">
        <f>전투효율분석!G21</f>
        <v>0</v>
      </c>
      <c r="I13" s="10">
        <f>전투효율분석!H21</f>
        <v>0</v>
      </c>
      <c r="J13" s="10">
        <f>전투효율분석!I21</f>
        <v>0</v>
      </c>
      <c r="K13" s="10">
        <f>전투효율분석!J21</f>
        <v>0</v>
      </c>
      <c r="L13" s="10">
        <f>전투효율분석!K21</f>
        <v>0</v>
      </c>
      <c r="M13" s="10">
        <f>전투효율분석!L21</f>
        <v>0</v>
      </c>
      <c r="N13" s="10">
        <f>전투효율분석!M21</f>
        <v>0</v>
      </c>
      <c r="O13" s="5"/>
      <c r="P13" s="5"/>
    </row>
    <row r="14" spans="1:16" ht="18" customHeight="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8" customHeight="1" x14ac:dyDescent="0.4">
      <c r="A15" s="5"/>
      <c r="B15" s="149" t="s">
        <v>232</v>
      </c>
      <c r="C15" s="145" t="s">
        <v>193</v>
      </c>
      <c r="D15" s="149" t="s">
        <v>70</v>
      </c>
      <c r="E15" s="149" t="s">
        <v>80</v>
      </c>
      <c r="F15" s="149" t="s">
        <v>142</v>
      </c>
      <c r="G15" s="149" t="s">
        <v>132</v>
      </c>
      <c r="H15" s="149" t="s">
        <v>111</v>
      </c>
      <c r="I15" s="158" t="s">
        <v>162</v>
      </c>
      <c r="J15" s="149" t="s">
        <v>69</v>
      </c>
      <c r="K15" s="149" t="s">
        <v>78</v>
      </c>
      <c r="L15" s="149" t="s">
        <v>95</v>
      </c>
      <c r="M15" s="149" t="s">
        <v>116</v>
      </c>
      <c r="N15" s="149" t="s">
        <v>82</v>
      </c>
      <c r="O15" s="5"/>
    </row>
    <row r="16" spans="1:16" ht="18" customHeight="1" x14ac:dyDescent="0.4">
      <c r="A16" s="5"/>
      <c r="B16" s="149"/>
      <c r="C16" s="145"/>
      <c r="D16" s="149"/>
      <c r="E16" s="149"/>
      <c r="F16" s="149"/>
      <c r="G16" s="149"/>
      <c r="H16" s="149"/>
      <c r="I16" s="158"/>
      <c r="J16" s="149"/>
      <c r="K16" s="149"/>
      <c r="L16" s="149"/>
      <c r="M16" s="149"/>
      <c r="N16" s="149"/>
      <c r="O16" s="5"/>
      <c r="P16" s="106"/>
    </row>
    <row r="17" spans="1:16" ht="18" customHeight="1" x14ac:dyDescent="0.4">
      <c r="A17" s="5"/>
      <c r="B17" s="149"/>
      <c r="C17" s="145"/>
      <c r="D17" s="149"/>
      <c r="E17" s="149"/>
      <c r="F17" s="149"/>
      <c r="G17" s="149"/>
      <c r="H17" s="149"/>
      <c r="I17" s="158"/>
      <c r="J17" s="149"/>
      <c r="K17" s="149"/>
      <c r="L17" s="149"/>
      <c r="M17" s="149"/>
      <c r="N17" s="149"/>
      <c r="O17" s="5"/>
    </row>
    <row r="18" spans="1:16" ht="18" customHeight="1" x14ac:dyDescent="0.4">
      <c r="A18" s="5"/>
      <c r="B18" s="149"/>
      <c r="C18" s="7" t="s">
        <v>138</v>
      </c>
      <c r="D18" s="10">
        <f>IF(DORO!U56-G18-H18-K18-L18-N18-D23-F23-J23-K23-N23&lt;0,0,DORO!U56-G18-H18-K18-L18-N18-D23-F23-J23-K23-N23)</f>
        <v>0</v>
      </c>
      <c r="E18" s="10" t="str">
        <f>IF((F18-1)+(H19-H18-3)&lt;0,"0",(F18-1)+(H19-H18-3))</f>
        <v>0</v>
      </c>
      <c r="F18" s="10">
        <f>DORO!N56</f>
        <v>0</v>
      </c>
      <c r="G18" s="10">
        <f>DORO!K55</f>
        <v>0</v>
      </c>
      <c r="H18" s="10">
        <f>DORO!L55</f>
        <v>0</v>
      </c>
      <c r="I18" s="10">
        <f>I19/3</f>
        <v>0</v>
      </c>
      <c r="J18" s="10">
        <f>ROUNDUP((D19+M19+F19+G24+F24+G19+H19+D23+L24)*65%,0)</f>
        <v>0</v>
      </c>
      <c r="K18" s="10">
        <f>DORO!M55</f>
        <v>0</v>
      </c>
      <c r="L18" s="10">
        <f>ROUNDUP(DORO!D6/(60+(60*(전투효율분석!E8/100))),0)</f>
        <v>0</v>
      </c>
      <c r="M18" s="10">
        <f>DORO!Q56</f>
        <v>0</v>
      </c>
      <c r="N18" s="10">
        <f>DORO!T55</f>
        <v>0</v>
      </c>
      <c r="O18" s="5"/>
      <c r="P18" s="5"/>
    </row>
    <row r="19" spans="1:16" ht="18" customHeight="1" x14ac:dyDescent="0.4">
      <c r="A19" s="5"/>
      <c r="B19" s="149"/>
      <c r="C19" s="7" t="s">
        <v>128</v>
      </c>
      <c r="D19" s="10">
        <f>D18</f>
        <v>0</v>
      </c>
      <c r="E19" s="10" t="str">
        <f>E18</f>
        <v>0</v>
      </c>
      <c r="F19" s="10">
        <f>F18*2</f>
        <v>0</v>
      </c>
      <c r="G19" s="105">
        <f>IF(DORO!F88+(G18-1)*24+L23&lt;0,0,DORO!F88+(G18-1)*24+L23)</f>
        <v>0</v>
      </c>
      <c r="H19" s="10">
        <f>H18*4</f>
        <v>0</v>
      </c>
      <c r="I19" s="10">
        <f>ROUNDUP(((D19+M19+F24+G19+N19+H24+J19)*50%*3*DORO!D48)/3,0)*3</f>
        <v>0</v>
      </c>
      <c r="J19" s="10">
        <f>ROUNDUP(J18*DORO!D47,0)</f>
        <v>0</v>
      </c>
      <c r="K19" s="10">
        <f>K18*12</f>
        <v>0</v>
      </c>
      <c r="L19" s="10">
        <f>ROUNDUP(1.1*DORO!D6,0)</f>
        <v>0</v>
      </c>
      <c r="M19" s="10">
        <f>M18</f>
        <v>0</v>
      </c>
      <c r="N19" s="10">
        <f>(N18*25)+(L23*17)</f>
        <v>0</v>
      </c>
      <c r="O19" s="5"/>
      <c r="P19" s="5"/>
    </row>
    <row r="20" spans="1:16" ht="18" customHeight="1" x14ac:dyDescent="0.4">
      <c r="A20" s="5"/>
      <c r="B20" s="149"/>
      <c r="C20" s="145" t="s">
        <v>193</v>
      </c>
      <c r="D20" s="149" t="s">
        <v>139</v>
      </c>
      <c r="E20" s="149" t="s">
        <v>135</v>
      </c>
      <c r="F20" s="149" t="s">
        <v>156</v>
      </c>
      <c r="G20" s="149" t="s">
        <v>71</v>
      </c>
      <c r="H20" s="149" t="s">
        <v>133</v>
      </c>
      <c r="I20" s="149" t="s">
        <v>87</v>
      </c>
      <c r="J20" s="149" t="s">
        <v>74</v>
      </c>
      <c r="K20" s="149" t="s">
        <v>207</v>
      </c>
      <c r="L20" s="149" t="s">
        <v>121</v>
      </c>
      <c r="M20" s="149" t="s">
        <v>123</v>
      </c>
      <c r="N20" s="149" t="s">
        <v>114</v>
      </c>
      <c r="O20" s="5"/>
      <c r="P20" s="5"/>
    </row>
    <row r="21" spans="1:16" ht="18" customHeight="1" x14ac:dyDescent="0.4">
      <c r="A21" s="5"/>
      <c r="B21" s="149"/>
      <c r="C21" s="145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5"/>
      <c r="P21" s="5"/>
    </row>
    <row r="22" spans="1:16" ht="18" customHeight="1" x14ac:dyDescent="0.4">
      <c r="A22" s="5"/>
      <c r="B22" s="149"/>
      <c r="C22" s="145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5"/>
      <c r="P22" s="5"/>
    </row>
    <row r="23" spans="1:16" ht="18" customHeight="1" x14ac:dyDescent="0.4">
      <c r="A23" s="5"/>
      <c r="B23" s="149"/>
      <c r="C23" s="7" t="s">
        <v>138</v>
      </c>
      <c r="D23" s="10">
        <f>DORO!P55</f>
        <v>0</v>
      </c>
      <c r="E23" s="10">
        <f>ROUNDDOWN(DORO!D6/3,0)</f>
        <v>0</v>
      </c>
      <c r="F23" s="10">
        <f>DORO!M55</f>
        <v>0</v>
      </c>
      <c r="G23" s="10">
        <f>IF(DORO!D54=0,D18+M18+F18+G18+H18+D23,ROUNDUP((D18+M18+F18+G18+H18+D23)*(전투효율분석!M10/100),0))</f>
        <v>0</v>
      </c>
      <c r="H23" s="10">
        <f>IF(DORO!D6-((N18*6)+(L23*3))&lt;0,"0",ROUNDUP((DORO!D6-((N18*6)+(L23*3)))/3,0)-ROUND(N18/3,0))</f>
        <v>0</v>
      </c>
      <c r="I23" s="10">
        <f>M18</f>
        <v>0</v>
      </c>
      <c r="J23" s="10">
        <f>DORO!R55</f>
        <v>0</v>
      </c>
      <c r="K23" s="10">
        <f>DORO!S55</f>
        <v>0</v>
      </c>
      <c r="L23" s="10">
        <f>DORO!O55</f>
        <v>0</v>
      </c>
      <c r="M23" s="10">
        <f>M12</f>
        <v>0</v>
      </c>
      <c r="N23" s="10">
        <f>ROUNDUP(DORO!D6/K27,0)</f>
        <v>0</v>
      </c>
      <c r="O23" s="5"/>
      <c r="P23" s="5"/>
    </row>
    <row r="24" spans="1:16" ht="18" customHeight="1" x14ac:dyDescent="0.4">
      <c r="A24" s="5"/>
      <c r="B24" s="149"/>
      <c r="C24" s="7" t="s">
        <v>128</v>
      </c>
      <c r="D24" s="10">
        <f>D23*10</f>
        <v>0</v>
      </c>
      <c r="E24" s="10">
        <f>E23</f>
        <v>0</v>
      </c>
      <c r="F24" s="10">
        <f>F23*11</f>
        <v>0</v>
      </c>
      <c r="G24" s="10">
        <f>IF(DORO!D54=0,D18+M18+F18+G18+H18+D23,IF(전투효율분석!M10=0,전투효율분석!F21,ROUNDUP((D18+M18+F18+G18+H18+D23)*(전투효율분석!M10/100),0)))</f>
        <v>0</v>
      </c>
      <c r="H24" s="10">
        <f>H23</f>
        <v>0</v>
      </c>
      <c r="I24" s="10">
        <f>I23</f>
        <v>0</v>
      </c>
      <c r="J24" s="10">
        <f>J23*31</f>
        <v>0</v>
      </c>
      <c r="K24" s="10">
        <f>K23*25</f>
        <v>0</v>
      </c>
      <c r="L24" s="10">
        <f>L23*76</f>
        <v>0</v>
      </c>
      <c r="M24" s="10">
        <f>M23*39</f>
        <v>0</v>
      </c>
      <c r="N24" s="10">
        <f>N23</f>
        <v>0</v>
      </c>
      <c r="O24" s="5"/>
      <c r="P24" s="5"/>
    </row>
    <row r="25" spans="1:16" ht="18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8" customHeight="1" x14ac:dyDescent="0.4">
      <c r="A26" s="5"/>
      <c r="B26" s="145" t="s">
        <v>173</v>
      </c>
      <c r="C26" s="7" t="s">
        <v>193</v>
      </c>
      <c r="D26" s="7" t="s">
        <v>187</v>
      </c>
      <c r="E26" s="7" t="s">
        <v>28</v>
      </c>
      <c r="F26" s="7" t="s">
        <v>99</v>
      </c>
      <c r="G26" s="7" t="s">
        <v>94</v>
      </c>
      <c r="H26" s="7" t="s">
        <v>181</v>
      </c>
      <c r="I26" s="107" t="s">
        <v>86</v>
      </c>
      <c r="J26" s="7" t="s">
        <v>190</v>
      </c>
      <c r="K26" s="7" t="s">
        <v>150</v>
      </c>
      <c r="L26" s="7" t="s">
        <v>175</v>
      </c>
      <c r="M26" s="5"/>
      <c r="N26" s="5"/>
      <c r="O26" s="5"/>
      <c r="P26" s="5"/>
    </row>
    <row r="27" spans="1:16" ht="18" customHeight="1" x14ac:dyDescent="0.4">
      <c r="A27" s="5"/>
      <c r="B27" s="145"/>
      <c r="C27" s="7" t="s">
        <v>91</v>
      </c>
      <c r="D27" s="10">
        <f>((10-2)*50%)-(10*(전투효율분석!E6/100))</f>
        <v>4</v>
      </c>
      <c r="E27" s="10">
        <f>50-(50*(전투효율분석!E6/100))-전투효율분석!E7</f>
        <v>50</v>
      </c>
      <c r="F27" s="10">
        <f>50-(50*(전투효율분석!E6/100))-전투효율분석!E7</f>
        <v>50</v>
      </c>
      <c r="G27" s="10">
        <f>25-(25*(전투효율분석!E6/100))-전투효율분석!E7</f>
        <v>25</v>
      </c>
      <c r="H27" s="10">
        <f>60-(60*(전투효율분석!E6/100))-전투효율분석!E7</f>
        <v>60</v>
      </c>
      <c r="I27" s="10">
        <f>240-(240*(전투효율분석!E6/100))-전투효율분석!E7</f>
        <v>240</v>
      </c>
      <c r="J27" s="10">
        <f>360-(360*(전투효율분석!E6/100))-전투효율분석!E7</f>
        <v>360</v>
      </c>
      <c r="K27" s="10">
        <f>120-(120*(전투효율분석!E6/100))-전투효율분석!E7</f>
        <v>120</v>
      </c>
      <c r="L27" s="10">
        <f>100-(100*(전투효율분석!E6/100))-전투효율분석!E7</f>
        <v>100</v>
      </c>
      <c r="M27" s="5"/>
      <c r="N27" s="5"/>
      <c r="O27" s="5"/>
      <c r="P27" s="5"/>
    </row>
    <row r="28" spans="1:16" ht="18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6" ht="18" customHeight="1" x14ac:dyDescent="0.4">
      <c r="A29" s="5"/>
      <c r="O29" s="5"/>
    </row>
    <row r="30" spans="1:16" ht="18" customHeight="1" x14ac:dyDescent="0.4">
      <c r="A30" s="5"/>
      <c r="O30" s="5"/>
    </row>
    <row r="31" spans="1:16" ht="18" customHeight="1" x14ac:dyDescent="0.4">
      <c r="A31" s="5"/>
      <c r="O31" s="5"/>
      <c r="P31" s="5"/>
    </row>
    <row r="32" spans="1:16" ht="18" customHeight="1" x14ac:dyDescent="0.4">
      <c r="A32" s="5"/>
      <c r="O32" s="5"/>
    </row>
    <row r="33" spans="1:16" ht="18" customHeight="1" x14ac:dyDescent="0.4">
      <c r="A33" s="5"/>
      <c r="O33" s="5"/>
    </row>
    <row r="34" spans="1:16" ht="18" customHeight="1" x14ac:dyDescent="0.4">
      <c r="A34" s="5"/>
      <c r="O34" s="5"/>
    </row>
    <row r="35" spans="1:16" ht="18" customHeight="1" x14ac:dyDescent="0.4">
      <c r="A35" s="5"/>
      <c r="O35" s="5"/>
      <c r="P35" s="5"/>
    </row>
    <row r="36" spans="1:16" ht="18" customHeight="1" x14ac:dyDescent="0.4">
      <c r="A36" s="5"/>
      <c r="O36" s="5"/>
      <c r="P36" s="5"/>
    </row>
    <row r="39" spans="1:16" ht="18" customHeight="1" x14ac:dyDescent="0.4">
      <c r="F39" s="109"/>
    </row>
    <row r="55" spans="8:13" ht="18" customHeight="1" x14ac:dyDescent="0.4">
      <c r="H55" s="5"/>
      <c r="I55" s="5"/>
      <c r="J55" s="5"/>
      <c r="K55" s="5"/>
      <c r="L55" s="5"/>
      <c r="M55" s="5"/>
    </row>
    <row r="56" spans="8:13" ht="18" customHeight="1" x14ac:dyDescent="0.4">
      <c r="H56" s="5"/>
      <c r="I56" s="5"/>
      <c r="M56" s="5"/>
    </row>
  </sheetData>
  <sheetProtection algorithmName="SHA-512" hashValue="iAb5odkCm3LLJNjRIoamOVTRBUYMgJ+6/K4jSIR58vQAX9nXsj/kqLApnyn5BuyXXsFLQsOgnRR0NtTgmmDZ9Q==" saltValue="JuNCLgU1a7rWmju6oTyrvA==" spinCount="100000" sheet="1" objects="1" scenarios="1" selectLockedCells="1" selectUnlockedCells="1"/>
  <mergeCells count="51">
    <mergeCell ref="B4:B13"/>
    <mergeCell ref="C9:C11"/>
    <mergeCell ref="G4:G6"/>
    <mergeCell ref="H4:H6"/>
    <mergeCell ref="I4:I6"/>
    <mergeCell ref="H9:H11"/>
    <mergeCell ref="F9:F11"/>
    <mergeCell ref="G9:G11"/>
    <mergeCell ref="C15:C17"/>
    <mergeCell ref="L15:L17"/>
    <mergeCell ref="I15:I17"/>
    <mergeCell ref="J15:J17"/>
    <mergeCell ref="K15:K17"/>
    <mergeCell ref="M4:M6"/>
    <mergeCell ref="N4:N6"/>
    <mergeCell ref="N15:N17"/>
    <mergeCell ref="E4:E6"/>
    <mergeCell ref="I9:I11"/>
    <mergeCell ref="F4:F6"/>
    <mergeCell ref="E9:E11"/>
    <mergeCell ref="M9:M11"/>
    <mergeCell ref="J9:J11"/>
    <mergeCell ref="K9:K11"/>
    <mergeCell ref="N9:N11"/>
    <mergeCell ref="B26:B27"/>
    <mergeCell ref="J4:J6"/>
    <mergeCell ref="K4:K6"/>
    <mergeCell ref="L4:L6"/>
    <mergeCell ref="D20:D22"/>
    <mergeCell ref="E20:E22"/>
    <mergeCell ref="H20:H22"/>
    <mergeCell ref="F20:F22"/>
    <mergeCell ref="G20:G22"/>
    <mergeCell ref="C20:C22"/>
    <mergeCell ref="B15:B24"/>
    <mergeCell ref="D15:D17"/>
    <mergeCell ref="D9:D11"/>
    <mergeCell ref="C4:C6"/>
    <mergeCell ref="D4:D6"/>
    <mergeCell ref="L9:L11"/>
    <mergeCell ref="N20:N22"/>
    <mergeCell ref="I20:I22"/>
    <mergeCell ref="E15:E17"/>
    <mergeCell ref="J20:J22"/>
    <mergeCell ref="K20:K22"/>
    <mergeCell ref="L20:L22"/>
    <mergeCell ref="M20:M22"/>
    <mergeCell ref="F15:F17"/>
    <mergeCell ref="G15:G17"/>
    <mergeCell ref="H15:H17"/>
    <mergeCell ref="M15:M17"/>
  </mergeCells>
  <phoneticPr fontId="20" type="noConversion"/>
  <conditionalFormatting sqref="A1:XFD1048576">
    <cfRule type="expression" dxfId="3" priority="27">
      <formula>$A$1=1</formula>
    </cfRule>
  </conditionalFormatting>
  <conditionalFormatting sqref="B4:C13 D4:N6 D9:N11 B15:C24 D15:N17 D20:N22 B26:C27 D26:L26">
    <cfRule type="expression" dxfId="2" priority="26">
      <formula>$A$1=1</formula>
    </cfRule>
  </conditionalFormatting>
  <conditionalFormatting sqref="D7:N8 D12:N13 D18:N19 D23:N24 D27:L27">
    <cfRule type="expression" dxfId="1" priority="25">
      <formula>$A$1=1</formula>
    </cfRule>
  </conditionalFormatting>
  <conditionalFormatting sqref="A1">
    <cfRule type="expression" dxfId="0" priority="18">
      <formula>$A$1=1</formula>
    </cfRule>
  </conditionalFormatting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148"/>
  <sheetViews>
    <sheetView zoomScaleNormal="100" zoomScaleSheetLayoutView="75" workbookViewId="0">
      <selection activeCell="D48" sqref="D48"/>
    </sheetView>
  </sheetViews>
  <sheetFormatPr defaultColWidth="8.796875" defaultRowHeight="14.4" x14ac:dyDescent="0.4"/>
  <cols>
    <col min="1" max="3" width="8.796875" style="20"/>
    <col min="4" max="4" width="8.796875" style="20" bestFit="1" customWidth="1"/>
    <col min="5" max="5" width="8.796875" style="20"/>
    <col min="6" max="6" width="9.3984375" style="20" bestFit="1" customWidth="1"/>
    <col min="7" max="7" width="8.796875" style="20" bestFit="1" customWidth="1"/>
    <col min="8" max="8" width="9.296875" style="20" bestFit="1" customWidth="1"/>
    <col min="9" max="9" width="9.09765625" style="20" bestFit="1" customWidth="1"/>
    <col min="10" max="10" width="8.796875" style="20" bestFit="1" customWidth="1"/>
    <col min="11" max="17" width="8.796875" style="20"/>
    <col min="18" max="18" width="8.796875" style="20" bestFit="1" customWidth="1"/>
    <col min="19" max="16384" width="8.796875" style="20"/>
  </cols>
  <sheetData>
    <row r="1" spans="1:21" x14ac:dyDescent="0.4">
      <c r="A1" s="20" t="s">
        <v>11</v>
      </c>
      <c r="B1" s="21"/>
      <c r="C1" s="21"/>
      <c r="D1" s="21"/>
      <c r="F1" s="21"/>
      <c r="G1" s="21"/>
      <c r="M1" s="21"/>
      <c r="N1" s="21"/>
      <c r="O1" s="21"/>
    </row>
    <row r="2" spans="1:21" x14ac:dyDescent="0.4">
      <c r="A2" s="22"/>
      <c r="B2" s="191" t="s">
        <v>85</v>
      </c>
      <c r="C2" s="191"/>
      <c r="D2" s="191"/>
      <c r="E2" s="44"/>
      <c r="F2" s="243" t="s">
        <v>262</v>
      </c>
      <c r="G2" s="244">
        <f>IFERROR(1-(DORO!F119/DORO!F120),0)</f>
        <v>0</v>
      </c>
      <c r="H2" s="24"/>
      <c r="I2" s="25"/>
      <c r="J2" s="25"/>
      <c r="K2" s="25"/>
      <c r="L2" s="22"/>
      <c r="M2" s="191" t="s">
        <v>160</v>
      </c>
      <c r="N2" s="191"/>
      <c r="O2" s="191"/>
      <c r="P2" s="26"/>
    </row>
    <row r="3" spans="1:21" x14ac:dyDescent="0.4">
      <c r="A3" s="22"/>
      <c r="B3" s="27"/>
      <c r="C3" s="28"/>
      <c r="D3" s="28"/>
      <c r="E3" s="47"/>
      <c r="F3" s="243"/>
      <c r="G3" s="245"/>
      <c r="H3" s="24"/>
      <c r="I3" s="25"/>
      <c r="J3" s="25"/>
      <c r="K3" s="25"/>
      <c r="L3" s="22"/>
      <c r="M3" s="27"/>
      <c r="N3" s="28"/>
      <c r="O3" s="28"/>
      <c r="Q3" s="21"/>
    </row>
    <row r="4" spans="1:21" x14ac:dyDescent="0.4">
      <c r="A4" s="22"/>
      <c r="B4" s="177" t="s">
        <v>166</v>
      </c>
      <c r="C4" s="177"/>
      <c r="D4" s="30">
        <f>IF(D54=0,계산결과!D7+계산결과!M7+계산결과!F7+계산결과!G7+계산결과!H7+계산결과!D12,ROUNDUP((계산결과!D7+계산결과!M7+계산결과!F7+계산결과!G7+계산결과!H7+계산결과!D12)*(전투효율분석!M10/100),0))</f>
        <v>0</v>
      </c>
      <c r="E4" s="24"/>
      <c r="F4" s="37"/>
      <c r="G4" s="37"/>
      <c r="K4" s="25"/>
      <c r="L4" s="22"/>
      <c r="M4" s="177" t="s">
        <v>166</v>
      </c>
      <c r="N4" s="177"/>
      <c r="O4" s="30">
        <f>IF(O37=0,간이분석!D36+간이분석!F36+간이분석!G36+간이분석!H36+간이분석!I36+간이분석!J36,ROUNDUP((간이분석!D36+간이분석!F36+간이분석!G36+간이분석!H36+간이분석!I36+간이분석!J36)*(간이분석!L9/100),0))</f>
        <v>0</v>
      </c>
      <c r="P4" s="31"/>
      <c r="Q4" s="171" t="s">
        <v>107</v>
      </c>
      <c r="R4" s="26"/>
    </row>
    <row r="5" spans="1:21" x14ac:dyDescent="0.4">
      <c r="A5" s="22"/>
      <c r="B5" s="27"/>
      <c r="C5" s="28"/>
      <c r="D5" s="28"/>
      <c r="E5" s="33"/>
      <c r="F5" s="33"/>
      <c r="G5" s="34"/>
      <c r="H5" s="33"/>
      <c r="I5" s="33"/>
      <c r="J5" s="33"/>
      <c r="K5" s="25"/>
      <c r="L5" s="22"/>
      <c r="M5" s="27"/>
      <c r="N5" s="28"/>
      <c r="O5" s="28"/>
      <c r="P5" s="22"/>
      <c r="Q5" s="171"/>
      <c r="R5" s="26"/>
    </row>
    <row r="6" spans="1:21" x14ac:dyDescent="0.4">
      <c r="A6" s="22"/>
      <c r="B6" s="171" t="s">
        <v>108</v>
      </c>
      <c r="C6" s="171"/>
      <c r="D6" s="35">
        <f>(전투효율분석!D12*60)+전투효율분석!E12</f>
        <v>0</v>
      </c>
      <c r="E6" s="26"/>
      <c r="K6" s="24"/>
      <c r="L6" s="22"/>
      <c r="M6" s="177" t="s">
        <v>108</v>
      </c>
      <c r="N6" s="177"/>
      <c r="O6" s="30">
        <f>간이분석!D10*60+간이분석!E10</f>
        <v>0</v>
      </c>
      <c r="P6" s="31"/>
      <c r="Q6" s="170" t="s">
        <v>201</v>
      </c>
      <c r="R6" s="36"/>
    </row>
    <row r="7" spans="1:21" x14ac:dyDescent="0.4">
      <c r="A7" s="22"/>
      <c r="B7" s="171" t="s">
        <v>168</v>
      </c>
      <c r="C7" s="171"/>
      <c r="D7" s="35">
        <f>계산결과!M23*3.09</f>
        <v>0</v>
      </c>
      <c r="E7" s="207"/>
      <c r="F7" s="21"/>
      <c r="G7" s="21"/>
      <c r="K7" s="25"/>
      <c r="L7" s="22"/>
      <c r="M7" s="177" t="s">
        <v>107</v>
      </c>
      <c r="N7" s="29" t="s">
        <v>190</v>
      </c>
      <c r="O7" s="30">
        <f>간이분석!L36*6.6</f>
        <v>0</v>
      </c>
      <c r="P7" s="31"/>
      <c r="Q7" s="170"/>
      <c r="R7" s="24"/>
      <c r="S7" s="37"/>
      <c r="T7" s="37"/>
      <c r="U7" s="37"/>
    </row>
    <row r="8" spans="1:21" x14ac:dyDescent="0.4">
      <c r="A8" s="22"/>
      <c r="B8" s="171" t="s">
        <v>167</v>
      </c>
      <c r="C8" s="171"/>
      <c r="D8" s="35">
        <f>IF(D55=0,IF(D11&lt;0,0,IF(D11&lt;6.6,D11+(6.6*IF(계산결과!L23-1&lt;0,0,계산결과!L23-1)),6.6*계산결과!L23)),계산결과!L23*6.6)</f>
        <v>0</v>
      </c>
      <c r="E8" s="36"/>
      <c r="F8" s="165" t="s">
        <v>177</v>
      </c>
      <c r="G8" s="165"/>
      <c r="H8" s="26"/>
      <c r="I8" s="39"/>
      <c r="L8" s="22"/>
      <c r="M8" s="177"/>
      <c r="N8" s="29" t="s">
        <v>34</v>
      </c>
      <c r="O8" s="30">
        <f>간이분석!M36*3.09</f>
        <v>0</v>
      </c>
      <c r="P8" s="31"/>
      <c r="Q8" s="170"/>
      <c r="R8" s="24"/>
      <c r="S8" s="25"/>
      <c r="T8" s="25"/>
      <c r="U8" s="25"/>
    </row>
    <row r="9" spans="1:21" x14ac:dyDescent="0.4">
      <c r="A9" s="22"/>
      <c r="B9" s="166" t="s">
        <v>23</v>
      </c>
      <c r="C9" s="166"/>
      <c r="D9" s="35">
        <f>IF(D6-10&lt;0,0,D6-10)</f>
        <v>0</v>
      </c>
      <c r="E9" s="31"/>
      <c r="F9" s="41">
        <f>IF(E64-3&lt;0,0,IF(E64-3&lt;6.6,E64-3,6.6))</f>
        <v>0</v>
      </c>
      <c r="G9" s="41">
        <f>D31*ROUNDDOWN(계산결과!J27/D31,0)</f>
        <v>357.76</v>
      </c>
      <c r="H9" s="26"/>
      <c r="L9" s="22"/>
      <c r="M9" s="177" t="s">
        <v>154</v>
      </c>
      <c r="N9" s="177"/>
      <c r="O9" s="30">
        <f>O6-O7-O8</f>
        <v>0</v>
      </c>
      <c r="P9" s="31"/>
      <c r="Q9" s="170"/>
      <c r="R9" s="42"/>
      <c r="S9" s="33"/>
      <c r="T9" s="33"/>
      <c r="U9" s="25"/>
    </row>
    <row r="10" spans="1:21" x14ac:dyDescent="0.4">
      <c r="A10" s="22"/>
      <c r="B10" s="208"/>
      <c r="C10" s="59"/>
      <c r="D10" s="59"/>
      <c r="E10" s="43"/>
      <c r="F10" s="41">
        <f>IF(E64-(3+계산결과!J27*1)&lt;0,0,IF(E64-(3+계산결과!J27*1)&lt;6.6,E64-(3+계산결과!J27*1),6.6))</f>
        <v>0</v>
      </c>
      <c r="G10" s="41">
        <f>IF(E64-(3+계산결과!J27*1)&lt;0,0,IF(E64-(3+계산결과!J27*1)&lt;6.6,E64-(3+계산결과!J27*1)+(6.6*0),6.6*1))</f>
        <v>0</v>
      </c>
      <c r="H10" s="26"/>
      <c r="L10" s="22"/>
      <c r="M10" s="27"/>
      <c r="N10" s="28"/>
      <c r="O10" s="28"/>
      <c r="P10" s="22"/>
      <c r="Q10" s="171" t="s">
        <v>154</v>
      </c>
      <c r="R10" s="171"/>
      <c r="S10" s="35">
        <f>D6-I8-C7</f>
        <v>0</v>
      </c>
      <c r="T10" s="35">
        <f>D6-D8-D7</f>
        <v>0</v>
      </c>
      <c r="U10" s="24"/>
    </row>
    <row r="11" spans="1:21" x14ac:dyDescent="0.4">
      <c r="A11" s="22"/>
      <c r="B11" s="170" t="s">
        <v>13</v>
      </c>
      <c r="C11" s="170"/>
      <c r="D11" s="35">
        <f>IF(D6-(3+계산결과!J27*IF(계산결과!L23-1&lt;0,0,계산결과!L23-1))&lt;0,계산결과!J27,D6-(3+계산결과!J27*IF(계산결과!L23-1&lt;0,0,계산결과!L23-1)))</f>
        <v>360</v>
      </c>
      <c r="E11" s="44"/>
      <c r="F11" s="41">
        <f>IF(E64-(3+계산결과!J27*2)&lt;0,0,IF(E64-(3+계산결과!J27*2)&lt;6.6,E64-(3+계산결과!J27*2),6.6))</f>
        <v>0</v>
      </c>
      <c r="G11" s="41">
        <f>IF(E64-(3+계산결과!J27*2)&lt;0,0,IF(E64-(3+계산결과!J27*2)&lt;6.6,E64-(3+계산결과!J27*2)+(6.6*1),6.6*2))</f>
        <v>0</v>
      </c>
      <c r="H11" s="26"/>
      <c r="I11" s="21"/>
      <c r="J11" s="21"/>
      <c r="K11" s="21"/>
      <c r="L11" s="22"/>
      <c r="M11" s="177" t="s">
        <v>100</v>
      </c>
      <c r="N11" s="177"/>
      <c r="O11" s="30">
        <v>0.51</v>
      </c>
      <c r="P11" s="26"/>
      <c r="Q11" s="68"/>
      <c r="R11" s="68"/>
      <c r="S11" s="45"/>
      <c r="T11" s="37"/>
      <c r="U11" s="25"/>
    </row>
    <row r="12" spans="1:21" x14ac:dyDescent="0.4">
      <c r="A12" s="22"/>
      <c r="B12" s="170"/>
      <c r="C12" s="170"/>
      <c r="D12" s="46">
        <f>D11/계산결과!J27</f>
        <v>1</v>
      </c>
      <c r="E12" s="44"/>
      <c r="F12" s="41">
        <f>IF(E64-(3+계산결과!J27*3)&lt;0,0,IF(E64-(3+계산결과!J27*3)&lt;6.6,E64-(3+계산결과!J27*3),6.6))</f>
        <v>0</v>
      </c>
      <c r="G12" s="41">
        <f>IF(E64-(3+계산결과!J27*3)&lt;0,0,IF(E64-(3+계산결과!J27*3)&lt;6.6,E64-(3+계산결과!J27*3)+(6.6*2),6.6*3))</f>
        <v>0</v>
      </c>
      <c r="H12" s="31"/>
      <c r="I12" s="180" t="s">
        <v>161</v>
      </c>
      <c r="J12" s="180"/>
      <c r="K12" s="130">
        <f>계산결과!D18+((계산결과!F18+계산결과!G18+계산결과!H18+계산결과!K18+계산결과!L18+계산결과!M18+계산결과!N18+계산결과!D23+계산결과!F23+계산결과!J23+계산결과!K23+계산결과!N23)-(계산결과!F7+계산결과!G7+계산결과!H7+계산결과!K7+계산결과!M7+계산결과!N7+계산결과!D12+계산결과!F12+계산결과!J12+계산결과!K12+계산결과!N12))</f>
        <v>0</v>
      </c>
      <c r="L12" s="31"/>
      <c r="M12" s="27"/>
      <c r="N12" s="28"/>
      <c r="O12" s="28"/>
      <c r="S12" s="26"/>
      <c r="U12" s="25"/>
    </row>
    <row r="13" spans="1:21" x14ac:dyDescent="0.4">
      <c r="A13" s="22"/>
      <c r="B13" s="27"/>
      <c r="C13" s="28"/>
      <c r="D13" s="28"/>
      <c r="E13" s="47"/>
      <c r="F13" s="41">
        <f>IF(E64-(3+계산결과!J27*4)&lt;0,0,IF(E64-(3+계산결과!J27*4)&lt;6.6,E64-(3+계산결과!J27*4),6.6))</f>
        <v>0</v>
      </c>
      <c r="G13" s="41">
        <f>IF(E64-(3+계산결과!J27*4)&lt;0,0,IF(E64-(3+계산결과!J27*4)&lt;6.6,E64-(3+계산결과!J27*4)+(6.6*3),6.6*4))</f>
        <v>0</v>
      </c>
      <c r="H13" s="31"/>
      <c r="I13" s="180" t="s">
        <v>170</v>
      </c>
      <c r="J13" s="180"/>
      <c r="K13" s="130">
        <f>((DORO!N55*(DORO!D23+DORO!D24))/DORO!D14)</f>
        <v>0</v>
      </c>
      <c r="L13" s="31"/>
      <c r="M13" s="172" t="s">
        <v>7</v>
      </c>
      <c r="N13" s="29" t="s">
        <v>41</v>
      </c>
      <c r="O13" s="30" t="str">
        <f>IF(O36&gt;0,간이분석!L8,IF(간이분석!E4&gt;4,"5","6"))</f>
        <v>6</v>
      </c>
      <c r="P13" s="26"/>
      <c r="S13" s="26"/>
      <c r="U13" s="25"/>
    </row>
    <row r="14" spans="1:21" x14ac:dyDescent="0.4">
      <c r="A14" s="22"/>
      <c r="B14" s="177" t="s">
        <v>100</v>
      </c>
      <c r="C14" s="177"/>
      <c r="D14" s="30">
        <v>0.51</v>
      </c>
      <c r="E14" s="44"/>
      <c r="F14" s="41">
        <f>IF(E64-(3+계산결과!J27*5)&lt;0,0,IF(E64-(3+계산결과!J27*5)&lt;6.6,E64-(3+계산결과!J27*5),6.6))</f>
        <v>0</v>
      </c>
      <c r="G14" s="41">
        <f>IF(E64-(3+계산결과!J27*5)&lt;0,0,IF(E64-(3+계산결과!J27*5)&lt;6.6,E64-(3+계산결과!J27*5)+(6.6*4),6.6*5))</f>
        <v>0</v>
      </c>
      <c r="H14" s="31"/>
      <c r="I14" s="180" t="s">
        <v>171</v>
      </c>
      <c r="J14" s="180"/>
      <c r="K14" s="130">
        <f>((계산결과!L23-계산결과!L12)*6.6)/D14</f>
        <v>0</v>
      </c>
      <c r="L14" s="31"/>
      <c r="M14" s="172"/>
      <c r="N14" s="29" t="s">
        <v>182</v>
      </c>
      <c r="O14" s="30">
        <v>1</v>
      </c>
      <c r="P14" s="26"/>
      <c r="S14" s="26"/>
      <c r="U14" s="25"/>
    </row>
    <row r="15" spans="1:21" x14ac:dyDescent="0.4">
      <c r="A15" s="22"/>
      <c r="B15" s="27"/>
      <c r="C15" s="28"/>
      <c r="D15" s="28"/>
      <c r="E15" s="47"/>
      <c r="F15" s="59"/>
      <c r="G15" s="59"/>
      <c r="H15" s="209"/>
      <c r="I15" s="180" t="s">
        <v>56</v>
      </c>
      <c r="J15" s="180"/>
      <c r="K15" s="130">
        <f>ROUNDUP(SUM(K12:K14),0)</f>
        <v>0</v>
      </c>
      <c r="L15" s="31"/>
      <c r="M15" s="172"/>
      <c r="N15" s="29" t="s">
        <v>187</v>
      </c>
      <c r="O15" s="30">
        <v>1</v>
      </c>
      <c r="P15" s="26"/>
      <c r="S15" s="26"/>
      <c r="U15" s="25"/>
    </row>
    <row r="16" spans="1:21" x14ac:dyDescent="0.4">
      <c r="A16" s="22"/>
      <c r="B16" s="172" t="s">
        <v>7</v>
      </c>
      <c r="C16" s="29" t="s">
        <v>41</v>
      </c>
      <c r="D16" s="30" t="str">
        <f>IF(D53&gt;0,전투효율분석!M9,IF(전투효율분석!E6&gt;4,"5","6"))</f>
        <v>6</v>
      </c>
      <c r="E16" s="44"/>
      <c r="F16" s="186" t="s">
        <v>79</v>
      </c>
      <c r="G16" s="210">
        <f>K15</f>
        <v>0</v>
      </c>
      <c r="H16" s="81"/>
      <c r="I16" s="59"/>
      <c r="J16" s="59"/>
      <c r="K16" s="28"/>
      <c r="L16" s="22"/>
      <c r="M16" s="172"/>
      <c r="N16" s="29" t="s">
        <v>151</v>
      </c>
      <c r="O16" s="30">
        <f>(O13*O11)+(O14*O11)+(O15*O11)</f>
        <v>4.08</v>
      </c>
      <c r="P16" s="26"/>
      <c r="S16" s="26"/>
      <c r="U16" s="25"/>
    </row>
    <row r="17" spans="1:21" x14ac:dyDescent="0.4">
      <c r="A17" s="22"/>
      <c r="B17" s="172"/>
      <c r="C17" s="29" t="s">
        <v>182</v>
      </c>
      <c r="D17" s="30">
        <v>1</v>
      </c>
      <c r="E17" s="44"/>
      <c r="F17" s="187"/>
      <c r="G17" s="131" t="e">
        <f>계산결과!D7/DORO!G16</f>
        <v>#DIV/0!</v>
      </c>
      <c r="H17" s="31"/>
      <c r="L17" s="31"/>
      <c r="M17" s="27"/>
      <c r="N17" s="28"/>
      <c r="O17" s="28"/>
      <c r="S17" s="26"/>
      <c r="U17" s="25"/>
    </row>
    <row r="18" spans="1:21" x14ac:dyDescent="0.4">
      <c r="A18" s="22"/>
      <c r="B18" s="172"/>
      <c r="C18" s="29" t="s">
        <v>187</v>
      </c>
      <c r="D18" s="30">
        <v>1</v>
      </c>
      <c r="E18" s="24"/>
      <c r="F18" s="28"/>
      <c r="G18" s="28"/>
      <c r="H18" s="211"/>
      <c r="L18" s="31"/>
      <c r="M18" s="172" t="s">
        <v>197</v>
      </c>
      <c r="N18" s="29" t="s">
        <v>129</v>
      </c>
      <c r="O18" s="30" t="str">
        <f>IF(간이분석!E4=6,"0.267",IF(간이분석!E4=5,"0.247",IF(간이분석!E4=4,"0.227",IF(간이분석!E4=3,"0.207",IF(간이분석!E4=2,"0.187",IF(간이분석!E4=0,"0.16","Error"))))))</f>
        <v>0.16</v>
      </c>
      <c r="P18" s="26"/>
    </row>
    <row r="19" spans="1:21" x14ac:dyDescent="0.4">
      <c r="A19" s="22"/>
      <c r="B19" s="172"/>
      <c r="C19" s="29" t="s">
        <v>151</v>
      </c>
      <c r="D19" s="30">
        <f>(D16*D14)+(D17*D14)+(D18*D14)</f>
        <v>4.08</v>
      </c>
      <c r="E19" s="44"/>
      <c r="F19" s="179" t="s">
        <v>216</v>
      </c>
      <c r="G19" s="129" t="s">
        <v>3</v>
      </c>
      <c r="H19" s="132">
        <v>5.1000000000000004E-2</v>
      </c>
      <c r="I19" s="26"/>
      <c r="L19" s="31"/>
      <c r="M19" s="172"/>
      <c r="N19" s="29" t="s">
        <v>102</v>
      </c>
      <c r="O19" s="30">
        <f>O11-O18</f>
        <v>0.35</v>
      </c>
      <c r="P19" s="26"/>
    </row>
    <row r="20" spans="1:21" x14ac:dyDescent="0.4">
      <c r="A20" s="22"/>
      <c r="B20" s="27"/>
      <c r="C20" s="28"/>
      <c r="D20" s="28"/>
      <c r="E20" s="47"/>
      <c r="F20" s="180"/>
      <c r="G20" s="129" t="s">
        <v>1</v>
      </c>
      <c r="H20" s="132">
        <f>D14-H19</f>
        <v>0.45900000000000002</v>
      </c>
      <c r="I20" s="26"/>
      <c r="L20" s="31"/>
      <c r="M20" s="177" t="s">
        <v>77</v>
      </c>
      <c r="N20" s="177"/>
      <c r="O20" s="30">
        <f>IF(O23-O16&gt;0,O23-O16,"0")</f>
        <v>8.0000000000000071E-2</v>
      </c>
      <c r="P20" s="26"/>
    </row>
    <row r="21" spans="1:21" x14ac:dyDescent="0.4">
      <c r="A21" s="22"/>
      <c r="B21" s="172" t="s">
        <v>197</v>
      </c>
      <c r="C21" s="29" t="s">
        <v>129</v>
      </c>
      <c r="D21" s="30" t="str">
        <f>IF(전투효율분석!E6=6,"0.267",IF(전투효율분석!E6=5,"0.247",IF(전투효율분석!E6=4,"0.227",IF(전투효율분석!E6=3,"0.207",IF(전투효율분석!E6=2,"0.187",IF(전투효율분석!E6=0,"0.16","Error"))))))</f>
        <v>0.16</v>
      </c>
      <c r="E21" s="44"/>
      <c r="F21" s="59"/>
      <c r="G21" s="59"/>
      <c r="H21" s="57"/>
      <c r="I21" s="212"/>
      <c r="J21" s="59"/>
      <c r="K21" s="37"/>
      <c r="L21" s="22"/>
      <c r="M21" s="177" t="s">
        <v>22</v>
      </c>
      <c r="N21" s="177"/>
      <c r="O21" s="30" t="str">
        <f>IF(O16-(간이분석!D46+O18)&gt;0,O16-(간이분석!D46+O18),"0")</f>
        <v>0</v>
      </c>
      <c r="P21" s="26"/>
    </row>
    <row r="22" spans="1:21" x14ac:dyDescent="0.4">
      <c r="A22" s="22"/>
      <c r="B22" s="172"/>
      <c r="C22" s="29" t="s">
        <v>102</v>
      </c>
      <c r="D22" s="30">
        <f>D14-D21</f>
        <v>0.35</v>
      </c>
      <c r="E22" s="44"/>
      <c r="F22" s="134"/>
      <c r="G22" s="135"/>
      <c r="H22" s="133" t="s">
        <v>244</v>
      </c>
      <c r="I22" s="133" t="s">
        <v>245</v>
      </c>
      <c r="J22" s="133" t="s">
        <v>246</v>
      </c>
      <c r="K22" s="24"/>
      <c r="L22" s="22"/>
      <c r="M22" s="27"/>
      <c r="N22" s="28"/>
      <c r="O22" s="28"/>
    </row>
    <row r="23" spans="1:21" x14ac:dyDescent="0.4">
      <c r="A23" s="22"/>
      <c r="B23" s="177" t="s">
        <v>77</v>
      </c>
      <c r="C23" s="177"/>
      <c r="D23" s="30">
        <f>IF(D31-D19&gt;0,D31-D19,"0")</f>
        <v>8.0000000000000071E-2</v>
      </c>
      <c r="E23" s="127"/>
      <c r="F23" s="192" t="s">
        <v>240</v>
      </c>
      <c r="G23" s="192"/>
      <c r="H23" s="123">
        <f>(N56-1)*D31</f>
        <v>-4.16</v>
      </c>
      <c r="I23" s="123">
        <f>H23</f>
        <v>-4.16</v>
      </c>
      <c r="J23" s="137">
        <f>H23</f>
        <v>-4.16</v>
      </c>
      <c r="K23" s="24"/>
      <c r="L23" s="22"/>
      <c r="M23" s="177" t="s">
        <v>27</v>
      </c>
      <c r="N23" s="177"/>
      <c r="O23" s="30">
        <f>IF(간이분석!D46+O18&gt;O16,간이분석!D46+O18,O16)</f>
        <v>4.16</v>
      </c>
      <c r="P23" s="26"/>
      <c r="R23" s="213"/>
    </row>
    <row r="24" spans="1:21" x14ac:dyDescent="0.4">
      <c r="A24" s="22"/>
      <c r="B24" s="177" t="s">
        <v>22</v>
      </c>
      <c r="C24" s="177"/>
      <c r="D24" s="30" t="str">
        <f>IF(D19-(계산결과!D27+D21)&gt;0,D19-(계산결과!D27+D21),"0")</f>
        <v>0</v>
      </c>
      <c r="E24" s="44"/>
      <c r="F24" s="192" t="s">
        <v>243</v>
      </c>
      <c r="G24" s="192"/>
      <c r="H24" s="128">
        <f>IF(계산결과!F7-1&lt;0,0,계산결과!F7-1)</f>
        <v>0</v>
      </c>
      <c r="I24" s="128">
        <f>IF(계산결과!F7-0.5&lt;0,0,계산결과!F7-0.5)</f>
        <v>0</v>
      </c>
      <c r="J24" s="128">
        <f>계산결과!F7</f>
        <v>0</v>
      </c>
      <c r="K24" s="24"/>
      <c r="L24" s="22"/>
      <c r="M24" s="27"/>
      <c r="N24" s="28"/>
      <c r="O24" s="28"/>
    </row>
    <row r="25" spans="1:21" x14ac:dyDescent="0.4">
      <c r="A25" s="22"/>
      <c r="B25" s="172" t="s">
        <v>15</v>
      </c>
      <c r="C25" s="172"/>
      <c r="D25" s="30">
        <f>계산결과!D27-D23</f>
        <v>3.92</v>
      </c>
      <c r="E25" s="44"/>
      <c r="F25" s="192" t="s">
        <v>239</v>
      </c>
      <c r="G25" s="192"/>
      <c r="H25" s="123" t="e">
        <f>H26*H24</f>
        <v>#DIV/0!</v>
      </c>
      <c r="I25" s="123" t="e">
        <f>I26*I24</f>
        <v>#DIV/0!</v>
      </c>
      <c r="J25" s="128" t="e">
        <f>J26*J24</f>
        <v>#DIV/0!</v>
      </c>
      <c r="K25" s="24"/>
      <c r="L25" s="22"/>
      <c r="M25" s="172" t="s">
        <v>4</v>
      </c>
      <c r="N25" s="29" t="s">
        <v>32</v>
      </c>
      <c r="O25" s="30">
        <f>O9-(O23*ROUNDDOWN(O9/O23,0))</f>
        <v>0</v>
      </c>
      <c r="P25" s="26"/>
    </row>
    <row r="26" spans="1:21" x14ac:dyDescent="0.4">
      <c r="A26" s="22"/>
      <c r="B26" s="172"/>
      <c r="C26" s="172"/>
      <c r="D26" s="49">
        <f>D25/계산결과!D27</f>
        <v>0.98</v>
      </c>
      <c r="E26" s="44"/>
      <c r="F26" s="192" t="s">
        <v>237</v>
      </c>
      <c r="G26" s="192"/>
      <c r="H26" s="123" t="e">
        <f>IF((H23/H24)-D31+D24&lt;0,0,(H23/H24)-D31+D24)</f>
        <v>#DIV/0!</v>
      </c>
      <c r="I26" s="123" t="e">
        <f>IF(I23/I24-D31+D24&lt;0,0,I23/I24-D31+D24)</f>
        <v>#DIV/0!</v>
      </c>
      <c r="J26" s="123" t="e">
        <f>IF((J23/J24)-D31+D24&lt;0,0,(J23/J24)-D31+D24)</f>
        <v>#DIV/0!</v>
      </c>
      <c r="K26" s="139"/>
      <c r="L26" s="22"/>
      <c r="M26" s="172"/>
      <c r="N26" s="29" t="s">
        <v>41</v>
      </c>
      <c r="O26" s="30" t="str">
        <f>IF((O25-(O11*2))/O11&gt;0,ROUNDDOWN((O25-(O11*2))/O11,0),"0")</f>
        <v>0</v>
      </c>
      <c r="P26" s="26"/>
    </row>
    <row r="27" spans="1:21" x14ac:dyDescent="0.4">
      <c r="A27" s="22"/>
      <c r="B27" s="177" t="s">
        <v>89</v>
      </c>
      <c r="C27" s="29" t="s">
        <v>137</v>
      </c>
      <c r="D27" s="30">
        <f>D24*계산결과!E18</f>
        <v>0</v>
      </c>
      <c r="E27" s="44"/>
      <c r="F27" s="192" t="s">
        <v>241</v>
      </c>
      <c r="G27" s="192"/>
      <c r="H27" s="125" t="e">
        <f>H26/D31</f>
        <v>#DIV/0!</v>
      </c>
      <c r="I27" s="138" t="e">
        <f>I26/D31</f>
        <v>#DIV/0!</v>
      </c>
      <c r="J27" s="138" t="e">
        <f>J26/D31</f>
        <v>#DIV/0!</v>
      </c>
      <c r="K27" s="26"/>
      <c r="L27" s="31"/>
      <c r="M27" s="172"/>
      <c r="N27" s="29" t="s">
        <v>182</v>
      </c>
      <c r="O27" s="30" t="str">
        <f>IF(O25&gt;0.51,"1","0")</f>
        <v>0</v>
      </c>
      <c r="P27" s="26"/>
    </row>
    <row r="28" spans="1:21" x14ac:dyDescent="0.4">
      <c r="A28" s="22"/>
      <c r="B28" s="177"/>
      <c r="C28" s="29" t="s">
        <v>143</v>
      </c>
      <c r="D28" s="30">
        <f>ROUNDDOWN(D27/D31,0)</f>
        <v>0</v>
      </c>
      <c r="E28" s="44"/>
      <c r="F28" s="193" t="s">
        <v>238</v>
      </c>
      <c r="G28" s="193"/>
      <c r="H28" s="124"/>
      <c r="I28" s="136"/>
      <c r="J28" s="136"/>
      <c r="K28" s="26"/>
      <c r="L28" s="31"/>
      <c r="M28" s="172"/>
      <c r="N28" s="29" t="s">
        <v>187</v>
      </c>
      <c r="O28" s="30" t="str">
        <f>IF(O25/O11&gt;0,"1","0")</f>
        <v>0</v>
      </c>
      <c r="P28" s="26"/>
    </row>
    <row r="29" spans="1:21" x14ac:dyDescent="0.4">
      <c r="A29" s="22"/>
      <c r="B29" s="177" t="s">
        <v>199</v>
      </c>
      <c r="C29" s="177"/>
      <c r="D29" s="30">
        <f>ROUNDDOWN(D23/D14,0)</f>
        <v>0</v>
      </c>
      <c r="E29" s="44"/>
      <c r="F29" s="68"/>
      <c r="G29" s="68"/>
      <c r="H29" s="68"/>
      <c r="I29" s="81"/>
      <c r="J29" s="68"/>
      <c r="L29" s="31"/>
      <c r="M29" s="27"/>
      <c r="N29" s="28"/>
      <c r="O29" s="28"/>
    </row>
    <row r="30" spans="1:21" x14ac:dyDescent="0.25">
      <c r="A30" s="22"/>
      <c r="B30" s="27"/>
      <c r="C30" s="28"/>
      <c r="D30" s="28"/>
      <c r="E30" s="47"/>
      <c r="I30" s="214"/>
      <c r="L30" s="31"/>
      <c r="M30" s="177" t="s">
        <v>200</v>
      </c>
      <c r="N30" s="177"/>
      <c r="O30" s="30">
        <f>IF(간이분석!G46&gt;18.5,23.7,IF(간이분석!G46&gt;17.5,23.7,IF(간이분석!G46&gt;16.5,24.2,IF(간이분석!G46&gt;15.5,24.75,25))))</f>
        <v>23.7</v>
      </c>
      <c r="P30" s="26"/>
    </row>
    <row r="31" spans="1:21" x14ac:dyDescent="0.4">
      <c r="A31" s="22"/>
      <c r="B31" s="177" t="s">
        <v>27</v>
      </c>
      <c r="C31" s="177"/>
      <c r="D31" s="30">
        <f>IF(계산결과!D27+D21&gt;D19,계산결과!D27+D21,D19)</f>
        <v>4.16</v>
      </c>
      <c r="E31" s="44"/>
      <c r="I31" s="215"/>
      <c r="L31" s="22"/>
      <c r="M31" s="177" t="s">
        <v>76</v>
      </c>
      <c r="N31" s="177"/>
      <c r="O31" s="30">
        <f>ROUND((O27+간이분석!G42)*((간이분석!E7/100)+(간이분석!E7/100)^2+(간이분석!E7/100)^3+(간이분석!E7/100)^4+(간이분석!E7/100)^5+(간이분석!E7/100)^6+(간이분석!E7/100)^7+(간이분석!E7/100)^8+(간이분석!E7/100)^9+(간이분석!E7/100)^10),0)</f>
        <v>0</v>
      </c>
      <c r="P31" s="26"/>
    </row>
    <row r="32" spans="1:21" x14ac:dyDescent="0.4">
      <c r="A32" s="22"/>
      <c r="B32" s="27"/>
      <c r="C32" s="28"/>
      <c r="D32" s="28"/>
      <c r="E32" s="33"/>
      <c r="F32" s="28"/>
      <c r="G32" s="37"/>
      <c r="H32" s="37"/>
      <c r="I32" s="25"/>
      <c r="J32" s="25"/>
      <c r="K32" s="25"/>
      <c r="L32" s="22"/>
      <c r="M32" s="27"/>
      <c r="N32" s="28"/>
      <c r="O32" s="28"/>
    </row>
    <row r="33" spans="1:19" x14ac:dyDescent="0.4">
      <c r="A33" s="22"/>
      <c r="B33" s="172" t="s">
        <v>4</v>
      </c>
      <c r="C33" s="50" t="s">
        <v>32</v>
      </c>
      <c r="D33" s="51">
        <f>(D6-E33-((D8-6.6)))-(ROUNDDOWN((D6-E33-((D8-6.6)))/D31,0)*D31)</f>
        <v>-0.60999999999999943</v>
      </c>
      <c r="E33" s="52">
        <f>IF(COUNTA(전투효율분석!R6)=1,N52,11.37)</f>
        <v>11.37</v>
      </c>
      <c r="F33" s="53" t="s">
        <v>158</v>
      </c>
      <c r="G33" s="54" t="s">
        <v>83</v>
      </c>
      <c r="H33" s="25"/>
      <c r="I33" s="25"/>
      <c r="J33" s="25"/>
      <c r="K33" s="25"/>
      <c r="L33" s="22"/>
      <c r="M33" s="172" t="s">
        <v>208</v>
      </c>
      <c r="N33" s="29" t="s">
        <v>187</v>
      </c>
      <c r="O33" s="30">
        <f>ROUNDUP((O9-(간이분석!G42*0.1))/O23,0)</f>
        <v>0</v>
      </c>
      <c r="P33" s="26"/>
    </row>
    <row r="34" spans="1:19" x14ac:dyDescent="0.4">
      <c r="A34" s="22"/>
      <c r="B34" s="172"/>
      <c r="C34" s="29" t="s">
        <v>41</v>
      </c>
      <c r="D34" s="55" t="str">
        <f>IF((D33-(D14*2))/D14&gt;0,ROUNDDOWN((D33-(D14*2))/D14,0),"0")</f>
        <v>0</v>
      </c>
      <c r="E34" s="45"/>
      <c r="F34" s="37"/>
      <c r="G34" s="25"/>
      <c r="H34" s="25"/>
      <c r="I34" s="25"/>
      <c r="J34" s="25"/>
      <c r="K34" s="25"/>
      <c r="L34" s="22"/>
      <c r="M34" s="172"/>
      <c r="N34" s="29" t="s">
        <v>110</v>
      </c>
      <c r="O34" s="30">
        <f>ROUNDUP((O6-(간이분석!H42*0.5))/간이분석!G46,0)</f>
        <v>0</v>
      </c>
      <c r="P34" s="26"/>
    </row>
    <row r="35" spans="1:19" x14ac:dyDescent="0.4">
      <c r="A35" s="22"/>
      <c r="B35" s="172"/>
      <c r="C35" s="29" t="s">
        <v>182</v>
      </c>
      <c r="D35" s="30" t="str">
        <f>IF(D33&gt;0.51,"1","0")</f>
        <v>0</v>
      </c>
      <c r="E35" s="24"/>
      <c r="F35" s="25"/>
      <c r="G35" s="25"/>
      <c r="H35" s="25"/>
      <c r="I35" s="25"/>
      <c r="J35" s="25"/>
      <c r="K35" s="25"/>
      <c r="L35" s="22"/>
      <c r="M35" s="27"/>
      <c r="N35" s="28"/>
      <c r="O35" s="28"/>
    </row>
    <row r="36" spans="1:19" x14ac:dyDescent="0.4">
      <c r="A36" s="22"/>
      <c r="B36" s="172"/>
      <c r="C36" s="29" t="s">
        <v>187</v>
      </c>
      <c r="D36" s="30" t="str">
        <f>IF(D33/D14&gt;0,"1","0")</f>
        <v>0</v>
      </c>
      <c r="E36" s="24"/>
      <c r="F36" s="25"/>
      <c r="G36" s="25"/>
      <c r="H36" s="25"/>
      <c r="I36" s="25"/>
      <c r="J36" s="25"/>
      <c r="K36" s="25"/>
      <c r="L36" s="22"/>
      <c r="M36" s="172" t="s">
        <v>198</v>
      </c>
      <c r="N36" s="29" t="s">
        <v>88</v>
      </c>
      <c r="O36" s="30">
        <f>COUNTA(간이분석!L8)</f>
        <v>0</v>
      </c>
      <c r="P36" s="26"/>
    </row>
    <row r="37" spans="1:19" x14ac:dyDescent="0.4">
      <c r="A37" s="22"/>
      <c r="B37" s="27"/>
      <c r="C37" s="28"/>
      <c r="D37" s="28"/>
      <c r="E37" s="25"/>
      <c r="F37" s="25"/>
      <c r="G37" s="25"/>
      <c r="H37" s="25"/>
      <c r="I37" s="25"/>
      <c r="J37" s="25"/>
      <c r="K37" s="25"/>
      <c r="L37" s="22"/>
      <c r="M37" s="172"/>
      <c r="N37" s="29" t="s">
        <v>113</v>
      </c>
      <c r="O37" s="30">
        <f>COUNTA(간이분석!L9)</f>
        <v>0</v>
      </c>
      <c r="P37" s="26"/>
    </row>
    <row r="38" spans="1:19" x14ac:dyDescent="0.4">
      <c r="A38" s="22"/>
      <c r="B38" s="177" t="s">
        <v>159</v>
      </c>
      <c r="C38" s="29" t="s">
        <v>109</v>
      </c>
      <c r="D38" s="30">
        <f>계산결과!D7+전투효율분석!K16+전투효율분석!E16+전투효율분석!F21+전투효율분석!E21+전투효율분석!F16+전투효율분석!G16+계산결과!D12+전투효율분석!K21</f>
        <v>0</v>
      </c>
      <c r="E38" s="42"/>
      <c r="F38" s="33"/>
      <c r="G38" s="25"/>
      <c r="H38" s="25"/>
      <c r="I38" s="25"/>
      <c r="J38" s="25"/>
      <c r="K38" s="25"/>
      <c r="L38" s="22"/>
      <c r="M38" s="172"/>
      <c r="N38" s="29" t="s">
        <v>92</v>
      </c>
      <c r="O38" s="30" t="s">
        <v>44</v>
      </c>
      <c r="P38" s="26"/>
    </row>
    <row r="39" spans="1:19" x14ac:dyDescent="0.4">
      <c r="A39" s="22"/>
      <c r="B39" s="177"/>
      <c r="C39" s="29" t="s">
        <v>128</v>
      </c>
      <c r="D39" s="30">
        <f>ROUNDUP(D38*65%,0)</f>
        <v>0</v>
      </c>
      <c r="E39" s="30">
        <f>ROUNDUP(D38*65%*D47,0)</f>
        <v>0</v>
      </c>
      <c r="F39" s="56" t="s">
        <v>36</v>
      </c>
      <c r="G39" s="24"/>
      <c r="H39" s="25"/>
      <c r="I39" s="103"/>
      <c r="J39" s="103"/>
      <c r="K39" s="25"/>
      <c r="L39" s="22"/>
      <c r="M39" s="27"/>
      <c r="N39" s="28"/>
      <c r="O39" s="28"/>
    </row>
    <row r="40" spans="1:19" x14ac:dyDescent="0.4">
      <c r="A40" s="22"/>
      <c r="B40" s="188" t="s">
        <v>196</v>
      </c>
      <c r="C40" s="29" t="s">
        <v>109</v>
      </c>
      <c r="D40" s="30">
        <f>계산결과!D7+전투효율분석!K16+전투효율분석!E21+전투효율분석!F16+전투효율분석!L16+전투효율분석!G21+전투효율분석!I16</f>
        <v>0</v>
      </c>
      <c r="E40" s="57"/>
      <c r="F40" s="28"/>
      <c r="G40" s="25"/>
      <c r="H40" s="25"/>
      <c r="I40" s="103"/>
      <c r="J40" s="103"/>
      <c r="K40" s="25"/>
      <c r="L40" s="22"/>
      <c r="M40" s="191" t="s">
        <v>130</v>
      </c>
      <c r="N40" s="23" t="s">
        <v>99</v>
      </c>
      <c r="O40" s="30" t="str">
        <f>IF((O6-(O11*3))/간이분석!F46&lt;0,"0",ROUNDUP((O6-(O11*3))/간이분석!F46,0))</f>
        <v>0</v>
      </c>
      <c r="P40" s="26"/>
    </row>
    <row r="41" spans="1:19" x14ac:dyDescent="0.4">
      <c r="A41" s="22"/>
      <c r="B41" s="188"/>
      <c r="C41" s="29" t="s">
        <v>128</v>
      </c>
      <c r="D41" s="30">
        <f>ROUNDUP((D40*3*50%)/3,0)*3</f>
        <v>0</v>
      </c>
      <c r="E41" s="30">
        <f>ROUNDUP((D40*3*50%*D48)/3,0)*3</f>
        <v>0</v>
      </c>
      <c r="F41" s="56" t="s">
        <v>36</v>
      </c>
      <c r="G41" s="24"/>
      <c r="H41" s="25"/>
      <c r="I41" s="103"/>
      <c r="J41" s="103"/>
      <c r="K41" s="25"/>
      <c r="L41" s="22"/>
      <c r="M41" s="191"/>
      <c r="N41" s="23" t="s">
        <v>28</v>
      </c>
      <c r="O41" s="30" t="str">
        <f>IF((O6-(O11*3))/간이분석!E46&lt;0,"0",ROUNDUP((O6-(O11*3))/간이분석!E46,0))</f>
        <v>0</v>
      </c>
      <c r="P41" s="26"/>
    </row>
    <row r="42" spans="1:19" x14ac:dyDescent="0.4">
      <c r="A42" s="22"/>
      <c r="B42" s="188" t="s">
        <v>195</v>
      </c>
      <c r="C42" s="29" t="s">
        <v>109</v>
      </c>
      <c r="D42" s="30">
        <f>계산결과!D7+전투효율분석!K16+전투효율분석!E21+전투효율분석!F16+전투효율분석!L16+전투효율분석!G21+D39</f>
        <v>0</v>
      </c>
      <c r="E42" s="45"/>
      <c r="F42" s="37"/>
      <c r="G42" s="25"/>
      <c r="H42" s="25"/>
      <c r="I42" s="25"/>
      <c r="J42" s="25"/>
      <c r="K42" s="25"/>
      <c r="L42" s="22"/>
      <c r="M42" s="191"/>
      <c r="N42" s="23" t="s">
        <v>47</v>
      </c>
      <c r="O42" s="30">
        <f>ROUNDUP(O6/(60+(60*(간이분석!E6/100))),0)</f>
        <v>0</v>
      </c>
      <c r="P42" s="26"/>
    </row>
    <row r="43" spans="1:19" x14ac:dyDescent="0.4">
      <c r="A43" s="22"/>
      <c r="B43" s="188"/>
      <c r="C43" s="29" t="s">
        <v>128</v>
      </c>
      <c r="D43" s="30">
        <f>ROUNDUP((D42*3*50%)/3,0)*3</f>
        <v>0</v>
      </c>
      <c r="E43" s="24"/>
      <c r="F43" s="25"/>
      <c r="G43" s="25"/>
      <c r="H43" s="25"/>
      <c r="I43" s="25"/>
      <c r="J43" s="25"/>
      <c r="K43" s="25"/>
      <c r="L43" s="22"/>
      <c r="M43" s="191"/>
      <c r="N43" s="23" t="s">
        <v>181</v>
      </c>
      <c r="O43" s="30" t="str">
        <f>IF(O6-12&lt;0,"0",ROUNDUP((O6-12)/간이분석!H46,0))</f>
        <v>0</v>
      </c>
      <c r="P43" s="26"/>
    </row>
    <row r="44" spans="1:19" x14ac:dyDescent="0.4">
      <c r="A44" s="22"/>
      <c r="B44" s="27"/>
      <c r="C44" s="28"/>
      <c r="D44" s="28"/>
      <c r="E44" s="25"/>
      <c r="F44" s="25"/>
      <c r="G44" s="25">
        <f>L55</f>
        <v>0</v>
      </c>
      <c r="H44" s="25">
        <v>0.15</v>
      </c>
      <c r="I44" s="25">
        <f>G44*H44</f>
        <v>0</v>
      </c>
      <c r="J44" s="25">
        <f>ROUNDUP(I44/3.67,0)</f>
        <v>0</v>
      </c>
      <c r="K44" s="25"/>
      <c r="L44" s="22"/>
      <c r="M44" s="191"/>
      <c r="N44" s="23" t="s">
        <v>184</v>
      </c>
      <c r="O44" s="30" t="str">
        <f>IF(O6-10&lt;0,"0",ROUNDUP((O6-10)/간이분석!I46,0))</f>
        <v>0</v>
      </c>
      <c r="P44" s="26"/>
    </row>
    <row r="45" spans="1:19" x14ac:dyDescent="0.4">
      <c r="A45" s="22"/>
      <c r="B45" s="177" t="s">
        <v>200</v>
      </c>
      <c r="C45" s="177"/>
      <c r="D45" s="58">
        <f>E71</f>
        <v>0</v>
      </c>
      <c r="E45" s="24"/>
      <c r="F45" s="25"/>
      <c r="G45" s="25">
        <f>ROUNDDOWN(L55/2,0)</f>
        <v>0</v>
      </c>
      <c r="H45" s="122">
        <v>1.53</v>
      </c>
      <c r="I45" s="33">
        <f>G45*H45</f>
        <v>0</v>
      </c>
      <c r="J45" s="33">
        <f>ROUNDUP(I45/3.67,0)</f>
        <v>0</v>
      </c>
      <c r="K45" s="25"/>
      <c r="L45" s="22"/>
      <c r="M45" s="191"/>
      <c r="N45" s="23" t="s">
        <v>43</v>
      </c>
      <c r="O45" s="30" t="str">
        <f>IF(O6-10&lt;0,"0",ROUNDUP((O6-10)/간이분석!I46,0))</f>
        <v>0</v>
      </c>
      <c r="P45" s="26"/>
      <c r="R45" s="84"/>
      <c r="S45" s="84"/>
    </row>
    <row r="46" spans="1:19" x14ac:dyDescent="0.4">
      <c r="A46" s="22"/>
      <c r="B46" s="177" t="s">
        <v>76</v>
      </c>
      <c r="C46" s="177"/>
      <c r="D46" s="30">
        <f>ROUND((D35+계산결과!F18)*((전투효율분석!E9/100)+(전투효율분석!E9/100)^2+(전투효율분석!E9/100)^3+(전투효율분석!E9/100)^4+(전투효율분석!E9/100)^5+(전투효율분석!E9/100)^6+(전투효율분석!E9/100)^7+(전투효율분석!E9/100)^8+(전투효율분석!E9/100)^9+(전투효율분석!E9/100)^10),0)</f>
        <v>0</v>
      </c>
      <c r="E46" s="24"/>
      <c r="F46" s="25"/>
      <c r="G46" s="47"/>
      <c r="J46" s="20">
        <f>G45</f>
        <v>0</v>
      </c>
      <c r="K46" s="24"/>
      <c r="L46" s="22"/>
      <c r="M46" s="191"/>
      <c r="N46" s="23" t="s">
        <v>175</v>
      </c>
      <c r="O46" s="30">
        <f>ROUNDUP(O6/간이분석!K46,0)</f>
        <v>0</v>
      </c>
      <c r="P46" s="26"/>
    </row>
    <row r="47" spans="1:19" x14ac:dyDescent="0.4">
      <c r="A47" s="22"/>
      <c r="B47" s="177" t="s">
        <v>20</v>
      </c>
      <c r="C47" s="177"/>
      <c r="D47" s="49">
        <v>0.99</v>
      </c>
      <c r="E47" s="24"/>
      <c r="F47" s="33"/>
      <c r="G47" s="33"/>
      <c r="H47" s="59"/>
      <c r="I47" s="28"/>
      <c r="J47" s="28"/>
      <c r="K47" s="33"/>
      <c r="L47" s="21"/>
      <c r="M47" s="59"/>
      <c r="N47" s="59"/>
      <c r="O47" s="59"/>
      <c r="P47" s="21"/>
    </row>
    <row r="48" spans="1:19" x14ac:dyDescent="0.4">
      <c r="A48" s="22"/>
      <c r="B48" s="177" t="s">
        <v>206</v>
      </c>
      <c r="C48" s="177"/>
      <c r="D48" s="49">
        <v>0.85</v>
      </c>
      <c r="E48" s="44"/>
      <c r="Q48" s="26"/>
    </row>
    <row r="49" spans="1:22" x14ac:dyDescent="0.4">
      <c r="A49" s="22"/>
      <c r="B49" s="60"/>
      <c r="C49" s="28"/>
      <c r="D49" s="28"/>
      <c r="E49" s="47"/>
      <c r="I49" s="21"/>
      <c r="J49" s="21"/>
      <c r="K49" s="21"/>
      <c r="L49" s="21"/>
      <c r="M49" s="21"/>
      <c r="N49" s="21"/>
      <c r="O49" s="21"/>
      <c r="P49" s="21"/>
      <c r="Q49" s="61"/>
      <c r="R49" s="21"/>
      <c r="S49" s="21"/>
      <c r="T49" s="21"/>
      <c r="U49" s="21"/>
    </row>
    <row r="50" spans="1:22" x14ac:dyDescent="0.4">
      <c r="A50" s="22"/>
      <c r="B50" s="172" t="s">
        <v>208</v>
      </c>
      <c r="C50" s="29" t="s">
        <v>187</v>
      </c>
      <c r="D50" s="30">
        <f>IF(D6&lt;=30,0,ROUNDUP((T10-N54+(IF(COUNTA(전투효율분석!R6)=1,6.6,0)))/(D31+0.1),0))</f>
        <v>0</v>
      </c>
      <c r="E50" s="44"/>
      <c r="H50" s="22"/>
      <c r="I50" s="181" t="s">
        <v>53</v>
      </c>
      <c r="J50" s="181"/>
      <c r="K50" s="181" t="s">
        <v>169</v>
      </c>
      <c r="L50" s="181"/>
      <c r="M50" s="181"/>
      <c r="N50" s="181"/>
      <c r="O50" s="181"/>
      <c r="P50" s="181"/>
      <c r="Q50" s="181"/>
      <c r="R50" s="181"/>
      <c r="S50" s="181"/>
      <c r="T50" s="182"/>
      <c r="U50" s="185" t="s">
        <v>41</v>
      </c>
      <c r="V50" s="26"/>
    </row>
    <row r="51" spans="1:22" x14ac:dyDescent="0.4">
      <c r="A51" s="22"/>
      <c r="B51" s="172"/>
      <c r="C51" s="29" t="s">
        <v>110</v>
      </c>
      <c r="D51" s="30">
        <f>IF(D6&lt;=30,0,ROUNDUP((D6-K54)/(계산결과!G27+H19+0.5),0))</f>
        <v>0</v>
      </c>
      <c r="E51" s="44"/>
      <c r="H51" s="22"/>
      <c r="I51" s="181"/>
      <c r="J51" s="181"/>
      <c r="K51" s="48" t="s">
        <v>29</v>
      </c>
      <c r="L51" s="48" t="s">
        <v>52</v>
      </c>
      <c r="M51" s="48" t="s">
        <v>28</v>
      </c>
      <c r="N51" s="48" t="s">
        <v>187</v>
      </c>
      <c r="O51" s="48" t="s">
        <v>190</v>
      </c>
      <c r="P51" s="48" t="s">
        <v>40</v>
      </c>
      <c r="Q51" s="48" t="s">
        <v>182</v>
      </c>
      <c r="R51" s="48" t="s">
        <v>184</v>
      </c>
      <c r="S51" s="48" t="s">
        <v>43</v>
      </c>
      <c r="T51" s="62" t="s">
        <v>181</v>
      </c>
      <c r="U51" s="185"/>
      <c r="V51" s="26"/>
    </row>
    <row r="52" spans="1:22" x14ac:dyDescent="0.4">
      <c r="A52" s="22"/>
      <c r="B52" s="27"/>
      <c r="C52" s="28"/>
      <c r="D52" s="28"/>
      <c r="E52" s="47"/>
      <c r="H52" s="22"/>
      <c r="I52" s="181" t="s">
        <v>157</v>
      </c>
      <c r="J52" s="181"/>
      <c r="K52" s="63">
        <f>L52+0.51</f>
        <v>8.6399999999999988</v>
      </c>
      <c r="L52" s="63">
        <f>T52+0.51</f>
        <v>8.129999999999999</v>
      </c>
      <c r="M52" s="63">
        <f>0.51</f>
        <v>0.51</v>
      </c>
      <c r="N52" s="63">
        <f>Q52+0.51</f>
        <v>9.6599999999999984</v>
      </c>
      <c r="O52" s="63">
        <f>M52+0.51</f>
        <v>1.02</v>
      </c>
      <c r="P52" s="63">
        <f>N52+0.51</f>
        <v>10.169999999999998</v>
      </c>
      <c r="Q52" s="63">
        <f>K52+0.51</f>
        <v>9.1499999999999986</v>
      </c>
      <c r="R52" s="63">
        <f>P52+0.51</f>
        <v>10.679999999999998</v>
      </c>
      <c r="S52" s="63">
        <f>R52+0.6</f>
        <v>11.279999999999998</v>
      </c>
      <c r="T52" s="64">
        <f>O52+6.6</f>
        <v>7.6199999999999992</v>
      </c>
      <c r="U52" s="65" t="s">
        <v>44</v>
      </c>
      <c r="V52" s="26"/>
    </row>
    <row r="53" spans="1:22" x14ac:dyDescent="0.4">
      <c r="A53" s="22"/>
      <c r="B53" s="172" t="s">
        <v>198</v>
      </c>
      <c r="C53" s="29" t="s">
        <v>88</v>
      </c>
      <c r="D53" s="30">
        <f>COUNTA(전투효율분석!M9)</f>
        <v>0</v>
      </c>
      <c r="E53" s="44"/>
      <c r="H53" s="22"/>
      <c r="I53" s="181" t="s">
        <v>149</v>
      </c>
      <c r="J53" s="181"/>
      <c r="K53" s="63">
        <f>L53+0.51</f>
        <v>1.02</v>
      </c>
      <c r="L53" s="63">
        <v>0.51</v>
      </c>
      <c r="M53" s="63">
        <f>S53+0.6</f>
        <v>10.35</v>
      </c>
      <c r="N53" s="63">
        <f>K53+0.51</f>
        <v>1.53</v>
      </c>
      <c r="O53" s="63">
        <f>N53+0.51</f>
        <v>2.04</v>
      </c>
      <c r="P53" s="63">
        <f>Q53+0.51+0.51</f>
        <v>11.879999999999999</v>
      </c>
      <c r="Q53" s="63">
        <f>M53+0.51</f>
        <v>10.86</v>
      </c>
      <c r="R53" s="63">
        <f>T53+0.51</f>
        <v>9.15</v>
      </c>
      <c r="S53" s="63">
        <f>R53+0.6</f>
        <v>9.75</v>
      </c>
      <c r="T53" s="64">
        <f>O53+6.6</f>
        <v>8.64</v>
      </c>
      <c r="U53" s="65" t="s">
        <v>44</v>
      </c>
      <c r="V53" s="26"/>
    </row>
    <row r="54" spans="1:22" x14ac:dyDescent="0.4">
      <c r="A54" s="22"/>
      <c r="B54" s="172"/>
      <c r="C54" s="29" t="s">
        <v>113</v>
      </c>
      <c r="D54" s="30">
        <f>COUNTA(전투효율분석!M10)</f>
        <v>0</v>
      </c>
      <c r="E54" s="44"/>
      <c r="H54" s="22"/>
      <c r="I54" s="181" t="s">
        <v>155</v>
      </c>
      <c r="J54" s="181"/>
      <c r="K54" s="63">
        <f>IF(COUNTA(전투효율분석!R6)=1,DORO!K52,DORO!K53)</f>
        <v>1.02</v>
      </c>
      <c r="L54" s="63">
        <f>IF(COUNTA(전투효율분석!R6)=1,DORO!L52,DORO!L53)</f>
        <v>0.51</v>
      </c>
      <c r="M54" s="63">
        <f>IF(COUNTA(전투효율분석!R6)=1,DORO!M52,DORO!M53)</f>
        <v>10.35</v>
      </c>
      <c r="N54" s="63">
        <f>IF(COUNTA(전투효율분석!R6)=1,DORO!N52,DORO!N53)</f>
        <v>1.53</v>
      </c>
      <c r="O54" s="63">
        <f>IF(COUNTA(전투효율분석!R6)=1,DORO!O52,DORO!O53)</f>
        <v>2.04</v>
      </c>
      <c r="P54" s="63">
        <f>IF(COUNTA(전투효율분석!R6)=1,DORO!P52,DORO!P53)</f>
        <v>11.879999999999999</v>
      </c>
      <c r="Q54" s="63">
        <f>IF(COUNTA(전투효율분석!R6)=1,DORO!Q52,DORO!Q53)</f>
        <v>10.86</v>
      </c>
      <c r="R54" s="63">
        <f>IF(COUNTA(전투효율분석!R6)=1,DORO!R52,DORO!R53)</f>
        <v>9.15</v>
      </c>
      <c r="S54" s="63">
        <f>IF(COUNTA(전투효율분석!R6)=1,DORO!S52,DORO!S53)</f>
        <v>9.75</v>
      </c>
      <c r="T54" s="64">
        <f>IF(COUNTA(전투효율분석!R6)=1,DORO!T52,DORO!T53)</f>
        <v>8.64</v>
      </c>
      <c r="U54" s="65" t="s">
        <v>44</v>
      </c>
      <c r="V54" s="26"/>
    </row>
    <row r="55" spans="1:22" x14ac:dyDescent="0.4">
      <c r="A55" s="22"/>
      <c r="B55" s="172"/>
      <c r="C55" s="29" t="s">
        <v>92</v>
      </c>
      <c r="D55" s="30">
        <f>COUNTA(전투효율분석!M11)</f>
        <v>0</v>
      </c>
      <c r="E55" s="24"/>
      <c r="F55" s="37"/>
      <c r="G55" s="37"/>
      <c r="H55" s="22"/>
      <c r="I55" s="181" t="s">
        <v>2</v>
      </c>
      <c r="J55" s="181"/>
      <c r="K55" s="63">
        <f>IF(D6&lt;=30,0,ROUNDUP((D6-K54)/(계산결과!G27+H19),0))</f>
        <v>0</v>
      </c>
      <c r="L55" s="63">
        <f>IF(D6&lt;=30,0,ROUNDUP((D6-L54)/(계산결과!G27+H19),0))</f>
        <v>0</v>
      </c>
      <c r="M55" s="63">
        <f>IF(D6&lt;=30,0,ROUNDUP((D6-M54)/계산결과!E27,0))</f>
        <v>0</v>
      </c>
      <c r="N55" s="63">
        <f>IFERROR(IF(D6&lt;=30,0,ROUNDDOWN((D6-E33-(D8-6.6))/D31,0)+IF(COUNTA(전투효율분석!R6)=1,0,1)),0)</f>
        <v>0</v>
      </c>
      <c r="O55" s="63">
        <f>IF(DORO!D55&gt;0,전투효율분석!M11,IF(D6&lt;=30,0,ROUNDUP((D6-O54)/계산결과!J27,0)))</f>
        <v>0</v>
      </c>
      <c r="P55" s="63">
        <f>IF(D6&lt;=30,0,ROUNDUP((D6-P54)/계산결과!G27,0))</f>
        <v>0</v>
      </c>
      <c r="Q55" s="63">
        <f>IF(D6&lt;=30,0,N56)</f>
        <v>0</v>
      </c>
      <c r="R55" s="63">
        <f>IF(D6&lt;=30,0,ROUNDUP((D6-R54)/계산결과!I27,0))</f>
        <v>0</v>
      </c>
      <c r="S55" s="63">
        <f>IF(D6&lt;=30,0,ROUNDUP((D6-S54)/계산결과!I27,0))</f>
        <v>0</v>
      </c>
      <c r="T55" s="64">
        <f>IF(D6&lt;=30,0,ROUNDUP((D6-T54+(계산결과!L23*6.6))/계산결과!H27,0))</f>
        <v>0</v>
      </c>
      <c r="U55" s="65">
        <f>N55*D16-ROUNDDOWN((D7/D14),0)</f>
        <v>0</v>
      </c>
      <c r="V55" s="26"/>
    </row>
    <row r="56" spans="1:22" x14ac:dyDescent="0.4">
      <c r="A56" s="22"/>
      <c r="B56" s="27"/>
      <c r="C56" s="28"/>
      <c r="D56" s="28"/>
      <c r="E56" s="33"/>
      <c r="F56" s="33"/>
      <c r="G56" s="25"/>
      <c r="H56" s="22"/>
      <c r="I56" s="183" t="s">
        <v>217</v>
      </c>
      <c r="J56" s="183"/>
      <c r="K56" s="63" t="s">
        <v>44</v>
      </c>
      <c r="L56" s="63" t="s">
        <v>44</v>
      </c>
      <c r="M56" s="63" t="s">
        <v>44</v>
      </c>
      <c r="N56" s="63">
        <f>N55+D36</f>
        <v>0</v>
      </c>
      <c r="O56" s="63" t="s">
        <v>44</v>
      </c>
      <c r="P56" s="63" t="s">
        <v>44</v>
      </c>
      <c r="Q56" s="63">
        <f>N56+D35</f>
        <v>0</v>
      </c>
      <c r="R56" s="63" t="s">
        <v>44</v>
      </c>
      <c r="S56" s="63" t="s">
        <v>44</v>
      </c>
      <c r="T56" s="64" t="s">
        <v>44</v>
      </c>
      <c r="U56" s="65">
        <f>U55+D34</f>
        <v>0</v>
      </c>
      <c r="V56" s="26"/>
    </row>
    <row r="57" spans="1:22" x14ac:dyDescent="0.4">
      <c r="A57" s="22"/>
      <c r="B57" s="172" t="s">
        <v>9</v>
      </c>
      <c r="C57" s="29" t="s">
        <v>54</v>
      </c>
      <c r="D57" s="66">
        <f>M75</f>
        <v>24</v>
      </c>
      <c r="E57" s="30">
        <f>ROUNDUP(D57*계산결과!G7,0)</f>
        <v>0</v>
      </c>
      <c r="F57" s="175" t="s">
        <v>128</v>
      </c>
      <c r="G57" s="24"/>
      <c r="H57" s="25"/>
      <c r="I57" s="68"/>
      <c r="J57" s="68"/>
      <c r="K57" s="68"/>
      <c r="L57" s="37"/>
      <c r="M57" s="68"/>
      <c r="N57" s="68"/>
      <c r="O57" s="68"/>
      <c r="P57" s="68"/>
      <c r="Q57" s="68"/>
      <c r="R57" s="68"/>
      <c r="S57" s="68"/>
      <c r="T57" s="68"/>
      <c r="U57" s="68"/>
    </row>
    <row r="58" spans="1:22" x14ac:dyDescent="0.4">
      <c r="A58" s="22"/>
      <c r="B58" s="172"/>
      <c r="C58" s="29" t="s">
        <v>42</v>
      </c>
      <c r="D58" s="58">
        <f>S75</f>
        <v>24</v>
      </c>
      <c r="E58" s="30">
        <f>ROUNDUP(D58*계산결과!G7,0)</f>
        <v>0</v>
      </c>
      <c r="F58" s="175"/>
      <c r="G58" s="24"/>
      <c r="H58" s="69"/>
      <c r="L58" s="25"/>
    </row>
    <row r="59" spans="1:22" x14ac:dyDescent="0.4">
      <c r="A59" s="22"/>
      <c r="B59" s="70"/>
      <c r="C59" s="59"/>
      <c r="D59" s="59"/>
      <c r="E59" s="59"/>
      <c r="F59" s="59"/>
      <c r="G59" s="71"/>
      <c r="H59" s="21"/>
      <c r="I59" s="21"/>
      <c r="J59" s="71"/>
      <c r="K59" s="21"/>
      <c r="L59" s="21"/>
      <c r="M59" s="21"/>
      <c r="N59" s="72"/>
      <c r="O59" s="72"/>
    </row>
    <row r="60" spans="1:22" x14ac:dyDescent="0.4">
      <c r="A60" s="22"/>
      <c r="B60" s="23" t="s">
        <v>193</v>
      </c>
      <c r="C60" s="23" t="s">
        <v>91</v>
      </c>
      <c r="D60" s="23" t="s">
        <v>97</v>
      </c>
      <c r="E60" s="23" t="s">
        <v>93</v>
      </c>
      <c r="F60" s="216" t="s">
        <v>141</v>
      </c>
      <c r="G60" s="36"/>
      <c r="H60" s="23" t="s">
        <v>120</v>
      </c>
      <c r="I60" s="73" t="s">
        <v>55</v>
      </c>
      <c r="J60" s="36"/>
      <c r="K60" s="67" t="s">
        <v>191</v>
      </c>
      <c r="L60" s="74">
        <f>1-PRODUCT(D61:D68)</f>
        <v>1</v>
      </c>
      <c r="M60" s="74">
        <f>SUM(I61:I68)</f>
        <v>0</v>
      </c>
      <c r="N60" s="26"/>
    </row>
    <row r="61" spans="1:22" x14ac:dyDescent="0.4">
      <c r="A61" s="22"/>
      <c r="B61" s="23" t="s">
        <v>41</v>
      </c>
      <c r="C61" s="30">
        <f>전투효율분석!D17-(전투효율분석!D16*8)</f>
        <v>0</v>
      </c>
      <c r="D61" s="75">
        <f>IFERROR(IF(C61/D9&gt;100%,100%,C61/D9),0)</f>
        <v>0</v>
      </c>
      <c r="E61" s="75">
        <f t="shared" ref="E61:E68" si="0">1-D61</f>
        <v>1</v>
      </c>
      <c r="F61" s="75">
        <f t="shared" ref="F61:F68" si="1">IFERROR(E61/D61,0)</f>
        <v>0</v>
      </c>
      <c r="G61" s="31"/>
      <c r="H61" s="30" t="s">
        <v>37</v>
      </c>
      <c r="I61" s="75">
        <f>IFERROR(PRODUCT(D61:D68)*SUM(E61/D61,E62/D62,E63/D63,E64/D64,E65/D65,E66/D66,E67/D67,E68/D68),0)</f>
        <v>0</v>
      </c>
      <c r="J61" s="76">
        <f>SUM(E61*PRODUCT(D62:D68),E62*PRODUCT(D61,D63:D68),E63*PRODUCT(D61:D62,D64:D68),E64*PRODUCT(D61:D63,D65:D68),E65*PRODUCT(D61:D64,D66:D68),E66*PRODUCT(D61:D65,D67:D68),E67*PRODUCT(D61:D66,D68),E68*PRODUCT(D61:D67))</f>
        <v>0</v>
      </c>
      <c r="K61" s="59"/>
      <c r="L61" s="59"/>
      <c r="M61" s="59"/>
      <c r="N61" s="21"/>
      <c r="O61" s="21"/>
      <c r="P61" s="21"/>
      <c r="Q61" s="21"/>
      <c r="R61" s="21"/>
      <c r="S61" s="21"/>
      <c r="T61" s="21"/>
      <c r="U61" s="21"/>
    </row>
    <row r="62" spans="1:22" x14ac:dyDescent="0.4">
      <c r="A62" s="22"/>
      <c r="B62" s="23" t="s">
        <v>182</v>
      </c>
      <c r="C62" s="30">
        <f>전투효율분석!K17-(전투효율분석!K16*15)</f>
        <v>0</v>
      </c>
      <c r="D62" s="75">
        <f>IFERROR(IF(C62/D9&gt;100%,100%,C62/D9),0)</f>
        <v>0</v>
      </c>
      <c r="E62" s="75">
        <f t="shared" si="0"/>
        <v>1</v>
      </c>
      <c r="F62" s="75">
        <f t="shared" si="1"/>
        <v>0</v>
      </c>
      <c r="G62" s="31"/>
      <c r="H62" s="30" t="s">
        <v>30</v>
      </c>
      <c r="I62" s="75">
        <f>IFERROR(PRODUCT(D61:D68)*SUM((E61/D61)*(E62/D62),(E61/D61)*(E63/D63),(E61/D61)*(E64/D64),(E61/D61)*(E65/D65),(E61/D61)*(E66/D66),(E61/D61)*(E67/D67),(E61/D61)*(E68/D68),(E62/D62)*(E63/D63),(E62/D62)*(E64/D64),(E62/D62)*(E65/D65),(E62/D62)*(E66/D66),(E62/D62)*(E67/D67),(E62/D62)*(E68/D68),(E63/D63)*(E64/D64),(E63/D63)*(E65/D65),(E63/D63)*(E66/D66),(E63/D63)*(E67/D67),(E63/D63)*(E68/D68),(E64/D64)*(E65/D65),(E64/D64)*(E66/D66),(E64/D64)*(E67/D67),(E64/D64)*(E68/D68),(E65/D65)*(E66/D66),(E65/D65)*(E67/D67),(E65/D65)*(E68/D68),(E66/D66)*(E67/D67),(E66/D66)*(E68/D68),(E67/D67)*(E68/D68)),0)</f>
        <v>0</v>
      </c>
      <c r="J62" s="77">
        <f>SUM(E61*E62*PRODUCT(D63:D68),E61*E63*PRODUCT(D62,D64:D68),E61*E64*PRODUCT(D62:D63,D65:D68),E61*E65*PRODUCT(D62:D64,D66:D68),E61*E66*PRODUCT(D62:D65,D67:D68),E61*E67*PRODUCT(D62:D66,D68),E61*E68*PRODUCT(D62:D67),E62*E63*PRODUCT(D61,D64:D68),E62*E64*PRODUCT(D61,D63,D65:D68),E62*E65*PRODUCT(D61,D63:D64,D66:D68),E62*E66*PRODUCT(D61,D63:D65,D67:D68),E62*E67*PRODUCT(D61,D63:D66,D68),E62*E68*PRODUCT(D61,D63:D67),E63*E64*PRODUCT(D61:D62,D65:D68),E63*E65*PRODUCT(D61:D62,D64,D66:D68),E63*E66*PRODUCT(D61:D62,D64:D65,D67:D68),E63*E67*PRODUCT(D61:D62,D64:D66,D68),E63*E68*PRODUCT(D61:D62,D64:D67),E64*E65*PRODUCT(D61:D63,D66:D68),E64*E66*PRODUCT(D61:D63,D65,D67:D68),E64*E67*PRODUCT(D61:D63,D65:D66,D68),E64*E68*PRODUCT(D61:D63,D65:D67),E65*E66*PRODUCT(D61:D64,D67:D68),E65*E67*PRODUCT(D61:D64,D66,D68),E65*E68*PRODUCT(D61:D64,D66:D67),E66*E67*PRODUCT(D61:D65,D68),E66*E68*PRODUCT(D61:D65,D67),E67*E68*PRODUCT(D61:D66))</f>
        <v>0</v>
      </c>
      <c r="K62" s="78" t="s">
        <v>193</v>
      </c>
      <c r="L62" s="78" t="s">
        <v>41</v>
      </c>
      <c r="M62" s="78" t="s">
        <v>182</v>
      </c>
      <c r="N62" s="78" t="s">
        <v>47</v>
      </c>
      <c r="O62" s="78" t="s">
        <v>188</v>
      </c>
      <c r="P62" s="79" t="s">
        <v>28</v>
      </c>
      <c r="Q62" s="78" t="s">
        <v>189</v>
      </c>
      <c r="R62" s="78" t="s">
        <v>29</v>
      </c>
      <c r="S62" s="78" t="s">
        <v>52</v>
      </c>
      <c r="T62" s="78" t="s">
        <v>133</v>
      </c>
      <c r="U62" s="78" t="s">
        <v>46</v>
      </c>
      <c r="V62" s="26"/>
    </row>
    <row r="63" spans="1:22" x14ac:dyDescent="0.4">
      <c r="A63" s="22"/>
      <c r="B63" s="23" t="s">
        <v>47</v>
      </c>
      <c r="C63" s="30">
        <f>전투효율분석!J17-(전투효율분석!J16*4)</f>
        <v>0</v>
      </c>
      <c r="D63" s="75">
        <f>IFERROR(IF(C63/D9&gt;100%,100%,C63/D9),0)</f>
        <v>0</v>
      </c>
      <c r="E63" s="75">
        <f t="shared" si="0"/>
        <v>1</v>
      </c>
      <c r="F63" s="75">
        <f t="shared" si="1"/>
        <v>0</v>
      </c>
      <c r="G63" s="31"/>
      <c r="H63" s="30" t="s">
        <v>186</v>
      </c>
      <c r="I63" s="75">
        <f>IFERROR(PRODUCT(D61:D68)*SUM((E61/D61)*(E62/D62)*(E63/D63),(E61/D61)*(E62/D62)*(E64/D64),(E61/D61)*(E62/D62)*(E65/D65),(E61/D61)*(E62/D62)*(E66/D66),(E61/D61)*(E62/D62)*(E67/D67),(E61/D61)*(E62/D62)*(E68/D68),(E61/D61)*(E63/D63)*(E64/D64),(E61/D61)*(E63/D63)*(E65/D65),(E61/D61)*(E63/D63)*(E66/D66),(E61/D61)*(E63/D63)*(E67/D67),(E61/D61)*(E63/D63)*(E68/D68),(E61/D61)*(E64/D64)*(E65/D65),(E61/D61)*(E64/D64)*(E66/D66),(E61/D61)*(E64/D64)*(E67/D67),(E61/D61)*(E64/D64)*(E68/D68),(E61/D61)*(E65/D65)*(E66/D66),(E61/D61)*(E65/D65)*(E67/D67),(E61/D61)*(E65/D65)*(E68/D68),(E61/D61)*(E66/D66)*(E67/D67),(E61/D61)*(E66/D66)*(E68/D68),(E61/D61)*(E67/D67)*(E68/D68),(E62/D62)*(E63/D63)*(E64/D64),(E62/D62)*(E63/D63)*(E65/D65),(E62/D62)*(E63/D63)*(E66/D66),(E62/D62)*(E63/D63)*(E67/D67),(E62/D62)*(E63/D63)*(E68/D68),(E62/D62)*(E64/D64)*(E65/D65),(E62/D62)*(E64/D64)*(E66/D66),(E62/D62)*(E64/D64)*(E67/D67),(E62/D62)*(E64/D64)*(E68/D68),(E62/D62)*(E65/D65)*(E66/D66),(E62/D62)*(E65/D65)*(E67/D67),(E62/D62)*(E65/D65)*(E68/D68),(E62/D62)*(E66/D66)*(E67/D67),(E62/D62)*(E66/D66)*(E68/D68),(E62/D62)*(E67/D67)*(E68/D68),(E63/D63)*(E64/D64)*(E65/D65),(E63/D63)*(E64/D64)*(E66/D66),(E63/D63)*(E64/D64)*(E67/D67),(E63/D63)*(E64/D64)*(E68/D68),(E63/D63)*(E65/D65)*(E66/D66),(E63/D63)*(E65/D65)*(E67/D67),(E63/D63)*(E65/D65)*(E68/D68),(E63/D63)*(E66/D66)*(E67/D67),(E63/D63)*(E66/D66)*(E68/D68),(E63/D63)*(E67/D67)*(E68/D68),(E64/D64)*(E65/D65)*(E66/D66),(E64/D64)*(E65/D65)*(E67/D67),(E64/D64)*(E65/D65)*(E68/D68),(E64/D64)*(E66/D66)*(E67/D67),(E64/D64)*(E66/D66)*(E68/D68),(E64/D64)*(E67/D67)*(E68/D68),(E65/D65)*(E66/D66)*(E67/D67),(E65/D65)*(E66/D66)*(E68/D68),(E65/D65)*(E67/D67)*(E68/D68),(E66/D66)*(E67/D67)*(E68/D68)),0)</f>
        <v>0</v>
      </c>
      <c r="J63" s="31"/>
      <c r="K63" s="32" t="s">
        <v>134</v>
      </c>
      <c r="L63" s="217">
        <f>435*2.2*전투효율분석!D55</f>
        <v>0</v>
      </c>
      <c r="M63" s="217">
        <f>325*2.2*전투효율분석!E55</f>
        <v>0</v>
      </c>
      <c r="N63" s="217">
        <f>307*2.8*전투효율분석!F55</f>
        <v>0</v>
      </c>
      <c r="O63" s="217">
        <f>98*2.8*전투효율분석!G55</f>
        <v>0</v>
      </c>
      <c r="P63" s="217">
        <f>1038*2.2*전투효율분석!H55</f>
        <v>0</v>
      </c>
      <c r="Q63" s="217">
        <f>500*2.2*전투효율분석!I55</f>
        <v>0</v>
      </c>
      <c r="R63" s="217">
        <f>290*1.6*전투효율분석!J55</f>
        <v>0</v>
      </c>
      <c r="S63" s="217">
        <f>660*1.6*전투효율분석!K55</f>
        <v>0</v>
      </c>
      <c r="T63" s="217">
        <f>215*2.2*전투효율분석!L55</f>
        <v>0</v>
      </c>
      <c r="U63" s="217">
        <f>476*2.2*전투효율분석!M55</f>
        <v>0</v>
      </c>
      <c r="V63" s="26"/>
    </row>
    <row r="64" spans="1:22" x14ac:dyDescent="0.4">
      <c r="A64" s="22"/>
      <c r="B64" s="23" t="s">
        <v>188</v>
      </c>
      <c r="C64" s="30">
        <f>(전투효율분석!F22-전투효율분석!F21)*2</f>
        <v>0</v>
      </c>
      <c r="D64" s="75">
        <f>IFERROR(IF(C64/D9&gt;100%,100%,C64/D9),0)</f>
        <v>0</v>
      </c>
      <c r="E64" s="75">
        <f t="shared" si="0"/>
        <v>1</v>
      </c>
      <c r="F64" s="75">
        <f t="shared" si="1"/>
        <v>0</v>
      </c>
      <c r="G64" s="31"/>
      <c r="H64" s="30" t="s">
        <v>39</v>
      </c>
      <c r="I64" s="75">
        <f>IFERROR(PRODUCT(D61:D68)*SUM((E61/D61)*(E62/D62)*(E63/D63)*(E64/D64),(E61/D61)*(E62/D62)*(E63/D63)*(E65/D65),(E61/D61)*(E62/D62)*(E63/D63)*(E66/D66),(E61/D61)*(E62/D62)*(E63/D63)*(E67/D67),(E61/D61)*(E62/D62)*(E63/D63)*(E68/D68),(E61/D61)*(E62/D62)*(E64/D64)*(E65/D65),(E61/D61)*(E62/D62)*(E64/D64)*(E66/D66),(E61/D61)*(E62/D62)*(E64/D64)*(E67/D67),(E61/D61)*(E62/D62)*(E64/D64)*(E68/D68),(E61/D61)*(E62/D62)*(E65/D65)*(E66/D66),(E61/D61)*(E62/D62)*(E65/D65)*(E67/D67),(E61/D61)*(E62/D62)*(E65/D65)*(E68/D68),(E61/D61)*(E62/D62)*(E66/D66)*(E67/D67),(E61/D61)*(E62/D62)*(E66/D66)*(E68/D68),(E61/D61)*(E62/D62)*(E67/D67)*(E68/D68),(E61/D61)*(E63/D63)*(E64/D64)*(E65/D65),(E61/D61)*(E63/D63)*(E64/D64)*(E66/D66),(E61/D61)*(E63/D63)*(E64/D64)*(E67/D67),(E61/D61)*(E63/D63)*(E64/D64)*(E68/D68),(E61/D61)*(E63/D63)*(E65/D65)*(E66/D66),(E61/D61)*(E63/D63)*(E65/D65)*(E67/D67),(E61/D61)*(E63/D63)*(E65/D65)*(E68/D68),(E61/D61)*(E63/D63)*(E66/D66)*(E67/D67),(E61/D61)*(E63/D63)*(E66/D66)*(E68/D68),(E61/D61)*(E63/D63)*(E67/D67)*(E68/D68),(E61/D61)*(E64/D64)*(E65/D65)*(E66/D66),(E61/D61)*(E64/D64)*(E65/D65)*(E67/D67),(E61/D61)*(E64/D64)*(E65/D65)*(E68/D68),(E61/D61)*(E64/D64)*(E66/D66)*(E67/D67),(E61/D61)*(E64/D64)*(E66/D66)*(E68/D68),(E61/D61)*(E64/D64)*(E67/D67)*(E68/D68),(E61/D61)*(E65/D65)*(E66/D66)*(E67/D67),(E61/D61)*(E65/D65)*(E66/D66)*(E68/D68),(E61/D61)*(E65/D65)*(E67/D67)*(E68/D68),(E61/D61)*(E66/D66)*(E67/D67)*(E68/D68),(E62/D62)*(E63/D63)*(E64/D64)*(E65/D65),(E62/D62)*(E63/D63)*(E64/D64)*(E66/D66),(E62/D62)*(E63/D63)*(E64/D64)*(E67/D67),(E62/D62)*(E63/D63)*(E64/D64)*(E68/D68),(E62/D62)*(E63/D63)*(E65/D65)*(E66/D66),(E62/D62)*(E63/D63)*(E65/D65)*(E67/D67),(E62/D62)*(E63/D63)*(E65/D65)*(E68/D68),(E62/D62)*(E63/D63)*(E66/D66)*(E67/D67),(E62/D62)*(E63/D63)*(E66/D66)*(E68/D68),(E62/D62)*(E63/D63)*(E67/D67)*(E68/D68),(E62/D62)*(E64/D64)*(E65/D65)*(E66/D66),(E62/D62)*(E64/D64)*(E65/D65)*(E67/D67),(E62/D62)*(E64/D64)*(E65/D65)*(E68/D68),(E62/D62)*(E64/D64)*(E66/D66)*(E67/D67),(E62/D62)*(E64/D64)*(E66/D66)*(E68/D68),(E62/D62)*(E64/D64)*(E67/D67)*(E68/D68),(E62/D62)*(E65/D65)*(E66/D66)*(E67/D67),(E62/D62)*(E65/D65)*(E66/D66)*(E68/D68),(E62/D62)*(E65/D65)*(E67/D67)*(E68/D68),(E62/D62)*(E66/D66)*(E67/D67)*(E68/D68),(E63/D63)*(E64/D64)*(E65/D65)*(E66/D66),(E63/D63)*(E64/D64)*(E65/D65)*(E67/D67),(E63/D63)*(E64/D64)*(E65/D65)*(E68/D68),(E63/D63)*(E64/D64)*(E66/D66)*(E67/D67),(E63/D63)*(E64/D64)*(E66/D66)*(E68/D68),(E63/D63)*(E64/D64)*(E67/D67)*(E68/D68),(E63/D63)*(E65/D65)*(E66/D66)*(E67/D67),(E63/D63)*(E65/D65)*(E66/D66)*(E68/D68),(E63/D63)*(E65/D65)*(E67/D67)*(E68/D68),(E63/D63)*(E66/D66)*(E67/D67)*(E68/D68),(E64/D64)*(E65/D65)*(E66/D66)*(E67/D67),(E64/D64)*(E65/D65)*(E66/D66)*(E68/D68),(E64/D64)*(E65/D65)*(E67/D67)*(E68/D68),(E64/D64)*(E66/D66)*(E67/D67)*(E68/D68),(E65/D65)*(E66/D66)*(E67/D67)*(E68/D68)),0)</f>
        <v>0</v>
      </c>
      <c r="J64" s="31"/>
      <c r="K64" s="78" t="s">
        <v>185</v>
      </c>
      <c r="L64" s="86" t="e">
        <f>L63/SUM(L63:U63)</f>
        <v>#DIV/0!</v>
      </c>
      <c r="M64" s="86" t="e">
        <f>M63/SUM(L63:U63)</f>
        <v>#DIV/0!</v>
      </c>
      <c r="N64" s="86" t="e">
        <f>N63/SUM(L63:U63)</f>
        <v>#DIV/0!</v>
      </c>
      <c r="O64" s="86" t="e">
        <f>O63/SUM(L63:U63)</f>
        <v>#DIV/0!</v>
      </c>
      <c r="P64" s="86" t="e">
        <f>P63/SUM(L63:U63)</f>
        <v>#DIV/0!</v>
      </c>
      <c r="Q64" s="86" t="e">
        <f>Q63/SUM(L63:U63)</f>
        <v>#DIV/0!</v>
      </c>
      <c r="R64" s="86" t="e">
        <f>R63/SUM(L63:U63)</f>
        <v>#DIV/0!</v>
      </c>
      <c r="S64" s="86" t="e">
        <f>S63/SUM(L63:U63)</f>
        <v>#DIV/0!</v>
      </c>
      <c r="T64" s="86" t="e">
        <f>T63/SUM(L63:U63)</f>
        <v>#DIV/0!</v>
      </c>
      <c r="U64" s="86" t="e">
        <f>U63/SUM(L63:U63)</f>
        <v>#DIV/0!</v>
      </c>
      <c r="V64" s="26"/>
    </row>
    <row r="65" spans="1:22" x14ac:dyDescent="0.4">
      <c r="A65" s="22"/>
      <c r="B65" s="23" t="s">
        <v>28</v>
      </c>
      <c r="C65" s="30">
        <f>전투효율분석!E22-(전투효율분석!E21*5)</f>
        <v>0</v>
      </c>
      <c r="D65" s="75">
        <f>IFERROR(IF(C65/D9&gt;100%,100%,C65/D9),0)</f>
        <v>0</v>
      </c>
      <c r="E65" s="75">
        <f t="shared" si="0"/>
        <v>1</v>
      </c>
      <c r="F65" s="75">
        <f t="shared" si="1"/>
        <v>0</v>
      </c>
      <c r="G65" s="31"/>
      <c r="H65" s="30" t="s">
        <v>180</v>
      </c>
      <c r="I65" s="75">
        <f>PRODUCT(D61:D68)*SUM((F61*F62*F63*F64*F65),(F61*F62*F63*F64*F66),(F61*F62*F63*F64*F67),(F61*F62*F63*F64*F68),(F61*F62*F63*F65*F66),(F61*F62*F63*F65*F67),(F61*F62*F63*F65*F68),(F61*F62*F63*F66*F67),(F61*F62*F63*F66*F68),(F61*F62*F63*F67*F68),(F61*F62*F64*F65*F66),(F61*F62*F64*F65*F67),(F61*F62*F64*F65*F68),(F61*F62*F64*F66*F67),(F61*F62*F64*F66*F68),(F61*F62*F64*F67*F68),(F61*F62*F65*F66*F67),(F61*F62*F65*F66*F68),(F61*F62*F65*F67*F68),(F61*F62*F66*F67*F68),(F61*F63*F64*F65*F66),(F61*F63*F64*F65*F67),(F61*F63*F64*F65*F68),(F61*F63*F64*F66*F67),(F61*F63*F64*F66*F68),(F61*F63*F64*F67*F68),(F61*F63*F65*F66*F67),(F61*F63*F65*F66*F68),(F61*F63*F65*F67*F68),(F61*F63*F66*F67*F68),(F61*F64*F65*F66*F67),(F61*F64*F65*F66*F68),(F61*F64*F65*F67*F68),(F61*F64*F66*F67*F68),(F61*F65*F66*F67*F68),(F62*F63*F64*F65*F66),(F62*F63*F64*F65*F67),(F62*F63*F64*F65*F68),(F62*F63*F64*F66*F67),(F62*F63*F64*F66*F68),(F62*F63*F64*F67*F68),(F62*F63*F65*F66*F67),(F62*F63*F65*F66*F68),(F62*F63*F65*F67*F68),(F62*F63*F66*F67*F68),(F62*F64*F65*F66*F67),(F62*F64*F65*F66*F68),(F62*F64*F65*F67*F68),(F62*F64*F66*F67*F68),(F62*F65*F66*F67*F68),(F63*F64*F65*F66*F67),(F63*F64*F65*F66*F68),(F63*F64*F65*F67*F68),(F63*F64*F66*F67*F68),(F63*F65*F66*F67*F68),(F64*F65*F66*F67*F68))</f>
        <v>0</v>
      </c>
      <c r="J65" s="31"/>
      <c r="K65" s="78" t="s">
        <v>38</v>
      </c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26"/>
    </row>
    <row r="66" spans="1:22" x14ac:dyDescent="0.4">
      <c r="A66" s="22"/>
      <c r="B66" s="23" t="s">
        <v>189</v>
      </c>
      <c r="C66" s="30">
        <f>전투효율분석!D22-(전투효율분석!D21*2)</f>
        <v>0</v>
      </c>
      <c r="D66" s="75">
        <f>IFERROR(IF(C66/D9&gt;100%,100%,C66/D9),0)</f>
        <v>0</v>
      </c>
      <c r="E66" s="75">
        <f t="shared" si="0"/>
        <v>1</v>
      </c>
      <c r="F66" s="75">
        <f t="shared" si="1"/>
        <v>0</v>
      </c>
      <c r="G66" s="31"/>
      <c r="H66" s="30" t="s">
        <v>179</v>
      </c>
      <c r="I66" s="75">
        <f>PRODUCT(D61:D68)*SUM((F61*F62*F63*F64*F65*F66),(F61*F62*F63*F64*F65*F67),(F61*F62*F63*F64*F65*F68),(F61*F62*F63*F64*F66*F67),(F61*F62*F63*F64*F66*F68),(F61*F62*F63*F64*F67*F68),(F61*F62*F63*F65*F66*F67),(F61*F62*F63*F65*F66*F68),(F61*F62*F63*F65*F67*F68),(F61*F62*F63*F66*F67*F68),(F61*F62*F64*F65*F66*F67),(F61*F62*F64*F65*F66*F68),(F61*F62*F64*F65*F67*F68),(F61*F62*F64*F66*F67*F68),(F61*F62*F65*F66*F67*F68),(F61*F63*F64*F65*F66*F67),(F61*F63*F64*F65*F66*F68),(F61*F63*F64*F65*F67*F68),(F61*F63*F64*F66*F67*F68),(F61*F63*F65*F66*F67*F68),(F61*F64*F65*F66*F67*F68),(F62*F63*F64*F65*F66*F67),(F62*F63*F64*F65*F66*F68),(F62*F63*F64*F65*F67*F68),(F62*F63*F64*F66*F67*F68),(F62*F63*F65*F66*F67*F68),(F62*F64*F65*F66*F67*F68),(F63*F64*F65*F66*F67*F68))</f>
        <v>0</v>
      </c>
      <c r="J66" s="31"/>
      <c r="K66" s="80"/>
      <c r="L66" s="35">
        <f>DORO!L65*전투효율분석!D55+DORO!M65*전투효율분석!E55+DORO!N65*전투효율분석!F55+DORO!O65*전투효율분석!G55+DORO!P65*전투효율분석!H55+DORO!Q65*전투효율분석!I55+DORO!R65*전투효율분석!J55+DORO!S65*전투효율분석!K55+DORO!T65*전투효율분석!L55+DORO!U65*전투효율분석!M55</f>
        <v>0</v>
      </c>
      <c r="M66" s="81"/>
      <c r="N66" s="68"/>
      <c r="O66" s="68"/>
      <c r="P66" s="82"/>
      <c r="Q66" s="68"/>
      <c r="R66" s="68"/>
      <c r="S66" s="68"/>
      <c r="T66" s="68"/>
      <c r="U66" s="68"/>
    </row>
    <row r="67" spans="1:22" x14ac:dyDescent="0.4">
      <c r="A67" s="22"/>
      <c r="B67" s="23" t="s">
        <v>133</v>
      </c>
      <c r="C67" s="30">
        <f>전투효율분석!G22-(전투효율분석!G21*3)</f>
        <v>0</v>
      </c>
      <c r="D67" s="75">
        <f>IFERROR(IF(C67/D9&gt;100%,100%,C67/D9),0)</f>
        <v>0</v>
      </c>
      <c r="E67" s="75">
        <f t="shared" si="0"/>
        <v>1</v>
      </c>
      <c r="F67" s="75">
        <f t="shared" si="1"/>
        <v>0</v>
      </c>
      <c r="G67" s="31"/>
      <c r="H67" s="30" t="s">
        <v>57</v>
      </c>
      <c r="I67" s="75">
        <f>PRODUCT(D61:D68)*SUM((F61*F62*F63*F64*F65*F66*F67),(F61*F62*F63*F64*F65*F66*F68),(F61*F62*F63*F64*F65*F67*F68),(F61*F62*F63*F64*F66*F67*F68),(F61*F62*F63*F65*F66*F67*F68),(F61*F62*F64*F65*F66*F67*F68),(F61*F63*F64*F65*F66*F67*F68),(F62*F63*F64*F65*F66*F67*F68))</f>
        <v>0</v>
      </c>
      <c r="J67" s="31"/>
      <c r="L67" s="68"/>
      <c r="U67" s="26"/>
    </row>
    <row r="68" spans="1:22" x14ac:dyDescent="0.4">
      <c r="A68" s="22"/>
      <c r="B68" s="23" t="s">
        <v>46</v>
      </c>
      <c r="C68" s="30">
        <f>전투효율분석!H22-전투효율분석!H21</f>
        <v>0</v>
      </c>
      <c r="D68" s="75">
        <f>IFERROR(IF(C68/D9&gt;100%,100%,C68/D9),0)</f>
        <v>0</v>
      </c>
      <c r="E68" s="75">
        <f t="shared" si="0"/>
        <v>1</v>
      </c>
      <c r="F68" s="75">
        <f t="shared" si="1"/>
        <v>0</v>
      </c>
      <c r="G68" s="31"/>
      <c r="H68" s="30" t="s">
        <v>178</v>
      </c>
      <c r="I68" s="75">
        <f>IFERROR(PRODUCT(D61:D68)*PRODUCT(E61/D61,E62/D62,E63/D63,E64/D64,E65/D65,E66/D66,E67/D67,E68/D68),0)</f>
        <v>0</v>
      </c>
      <c r="J68" s="26"/>
    </row>
    <row r="69" spans="1:22" x14ac:dyDescent="0.4">
      <c r="A69" s="22"/>
      <c r="B69" s="70"/>
      <c r="C69" s="59"/>
      <c r="D69" s="83"/>
      <c r="E69" s="59"/>
      <c r="F69" s="59"/>
      <c r="G69" s="68"/>
      <c r="H69" s="68"/>
      <c r="I69" s="68"/>
      <c r="J69" s="25"/>
      <c r="K69" s="68"/>
      <c r="L69" s="25"/>
      <c r="O69" s="84"/>
      <c r="P69" s="84"/>
      <c r="Q69" s="85"/>
    </row>
    <row r="70" spans="1:22" x14ac:dyDescent="0.4">
      <c r="A70" s="22"/>
      <c r="B70" s="189" t="s">
        <v>19</v>
      </c>
      <c r="C70" s="190"/>
      <c r="D70" s="36"/>
      <c r="E70" s="171" t="s">
        <v>204</v>
      </c>
      <c r="F70" s="171"/>
      <c r="G70" s="26"/>
    </row>
    <row r="71" spans="1:22" x14ac:dyDescent="0.4">
      <c r="A71" s="22"/>
      <c r="B71" s="32" t="s">
        <v>108</v>
      </c>
      <c r="C71" s="35" t="s">
        <v>44</v>
      </c>
      <c r="D71" s="44"/>
      <c r="E71" s="184">
        <f>IF(계산결과!G8&lt;1,0,15+1+SUM(D61:D68)+E75)</f>
        <v>0</v>
      </c>
      <c r="F71" s="184"/>
      <c r="G71" s="24"/>
      <c r="H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2" x14ac:dyDescent="0.4">
      <c r="A72" s="22"/>
      <c r="B72" s="32" t="s">
        <v>117</v>
      </c>
      <c r="C72" s="35" t="s">
        <v>44</v>
      </c>
      <c r="D72" s="42"/>
      <c r="E72" s="28"/>
      <c r="F72" s="28"/>
      <c r="G72" s="33"/>
      <c r="H72" s="33"/>
      <c r="I72" s="21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26"/>
    </row>
    <row r="73" spans="1:22" x14ac:dyDescent="0.4">
      <c r="A73" s="22"/>
      <c r="B73" s="171" t="s">
        <v>118</v>
      </c>
      <c r="C73" s="171" t="s">
        <v>104</v>
      </c>
      <c r="D73" s="170" t="s">
        <v>138</v>
      </c>
      <c r="E73" s="170" t="s">
        <v>205</v>
      </c>
      <c r="F73" s="173" t="s">
        <v>131</v>
      </c>
      <c r="G73" s="173"/>
      <c r="H73" s="173"/>
      <c r="I73" s="174" t="s">
        <v>105</v>
      </c>
      <c r="J73" s="174"/>
      <c r="K73" s="174"/>
      <c r="L73" s="174"/>
      <c r="M73" s="176" t="s">
        <v>106</v>
      </c>
      <c r="N73" s="176"/>
      <c r="O73" s="176"/>
      <c r="P73" s="174" t="s">
        <v>194</v>
      </c>
      <c r="Q73" s="174"/>
      <c r="R73" s="174"/>
      <c r="S73" s="170" t="s">
        <v>14</v>
      </c>
      <c r="T73" s="170"/>
      <c r="U73" s="178" t="s">
        <v>124</v>
      </c>
      <c r="V73" s="26"/>
    </row>
    <row r="74" spans="1:22" x14ac:dyDescent="0.4">
      <c r="A74" s="22"/>
      <c r="B74" s="171"/>
      <c r="C74" s="171"/>
      <c r="D74" s="170"/>
      <c r="E74" s="170"/>
      <c r="F74" s="32" t="s">
        <v>98</v>
      </c>
      <c r="G74" s="32" t="s">
        <v>147</v>
      </c>
      <c r="H74" s="32" t="s">
        <v>174</v>
      </c>
      <c r="I74" s="78" t="s">
        <v>176</v>
      </c>
      <c r="J74" s="78" t="s">
        <v>98</v>
      </c>
      <c r="K74" s="78" t="s">
        <v>147</v>
      </c>
      <c r="L74" s="78" t="s">
        <v>174</v>
      </c>
      <c r="M74" s="78" t="s">
        <v>98</v>
      </c>
      <c r="N74" s="78" t="s">
        <v>147</v>
      </c>
      <c r="O74" s="78" t="s">
        <v>174</v>
      </c>
      <c r="P74" s="78" t="s">
        <v>98</v>
      </c>
      <c r="Q74" s="78" t="s">
        <v>147</v>
      </c>
      <c r="R74" s="78" t="s">
        <v>174</v>
      </c>
      <c r="S74" s="170"/>
      <c r="T74" s="170"/>
      <c r="U74" s="178"/>
      <c r="V74" s="26"/>
    </row>
    <row r="75" spans="1:22" x14ac:dyDescent="0.4">
      <c r="A75" s="22"/>
      <c r="B75" s="35">
        <f>전투효율분석!E7</f>
        <v>0</v>
      </c>
      <c r="C75" s="35">
        <f>계산결과!G27</f>
        <v>25</v>
      </c>
      <c r="D75" s="35">
        <v>100</v>
      </c>
      <c r="E75" s="86">
        <f>IF(C75&gt;18.5,0%,IF(C75&gt;17.5,3%,IF(C75&gt;16.5,25%,IF(C75&gt;15.5,75%,100%))))</f>
        <v>0</v>
      </c>
      <c r="F75" s="35" t="s">
        <v>44</v>
      </c>
      <c r="G75" s="35" t="s">
        <v>44</v>
      </c>
      <c r="H75" s="35" t="s">
        <v>44</v>
      </c>
      <c r="I75" s="35" t="s">
        <v>37</v>
      </c>
      <c r="J75" s="87">
        <f>23*(1-E75)+24*E75</f>
        <v>23</v>
      </c>
      <c r="K75" s="87">
        <f>D75*I61</f>
        <v>0</v>
      </c>
      <c r="L75" s="87">
        <f t="shared" ref="L75:L82" si="2">J75*K75</f>
        <v>0</v>
      </c>
      <c r="M75" s="87">
        <f>24*(1-E75)+25*E75</f>
        <v>24</v>
      </c>
      <c r="N75" s="87">
        <f>D75-SUM(K75:K82)</f>
        <v>100</v>
      </c>
      <c r="O75" s="87">
        <f>M75*N75</f>
        <v>2400</v>
      </c>
      <c r="P75" s="35" t="s">
        <v>44</v>
      </c>
      <c r="Q75" s="35" t="s">
        <v>44</v>
      </c>
      <c r="R75" s="35" t="s">
        <v>44</v>
      </c>
      <c r="S75" s="167">
        <f>(SUM(L75:L82)+O75)/(SUM(K75:K82)+N75)</f>
        <v>24</v>
      </c>
      <c r="T75" s="167"/>
      <c r="U75" s="87">
        <f>(SUM(L75:L82)+O75)/(SUM(K75:K82)+N75)</f>
        <v>24</v>
      </c>
      <c r="V75" s="26"/>
    </row>
    <row r="76" spans="1:22" x14ac:dyDescent="0.4">
      <c r="A76" s="22"/>
      <c r="B76" s="88"/>
      <c r="C76" s="37"/>
      <c r="D76" s="37"/>
      <c r="E76" s="37"/>
      <c r="F76" s="37"/>
      <c r="G76" s="37"/>
      <c r="H76" s="43"/>
      <c r="I76" s="35" t="s">
        <v>30</v>
      </c>
      <c r="J76" s="87">
        <f>22*(1-E75)+23*E75</f>
        <v>22</v>
      </c>
      <c r="K76" s="87">
        <f>D75*I62</f>
        <v>0</v>
      </c>
      <c r="L76" s="87">
        <f t="shared" si="2"/>
        <v>0</v>
      </c>
      <c r="M76" s="89"/>
      <c r="N76" s="90"/>
      <c r="O76" s="28"/>
      <c r="P76" s="37"/>
      <c r="Q76" s="37"/>
      <c r="R76" s="37"/>
      <c r="S76" s="28"/>
      <c r="T76" s="28"/>
      <c r="U76" s="37"/>
    </row>
    <row r="77" spans="1:22" x14ac:dyDescent="0.4">
      <c r="A77" s="22"/>
      <c r="B77" s="91"/>
      <c r="E77" s="92"/>
      <c r="H77" s="22"/>
      <c r="I77" s="35" t="s">
        <v>186</v>
      </c>
      <c r="J77" s="87">
        <f>21*(1-E75)+22*E75</f>
        <v>21</v>
      </c>
      <c r="K77" s="87">
        <f>D75*I63</f>
        <v>0</v>
      </c>
      <c r="L77" s="87">
        <f t="shared" si="2"/>
        <v>0</v>
      </c>
      <c r="M77" s="44"/>
      <c r="N77" s="29" t="s">
        <v>126</v>
      </c>
      <c r="O77" s="93">
        <f>ROUND(SUM(L75:L82)+O75,0)</f>
        <v>2400</v>
      </c>
      <c r="P77" s="24"/>
      <c r="Q77" s="25"/>
      <c r="R77" s="47"/>
      <c r="U77" s="24"/>
    </row>
    <row r="78" spans="1:22" x14ac:dyDescent="0.4">
      <c r="A78" s="22"/>
      <c r="B78" s="91"/>
      <c r="H78" s="22"/>
      <c r="I78" s="35" t="s">
        <v>39</v>
      </c>
      <c r="J78" s="87">
        <f>20*(1-E75)+21*E75</f>
        <v>20</v>
      </c>
      <c r="K78" s="87">
        <f>D75*I64</f>
        <v>0</v>
      </c>
      <c r="L78" s="87">
        <f t="shared" si="2"/>
        <v>0</v>
      </c>
      <c r="M78" s="24"/>
      <c r="N78" s="37"/>
      <c r="O78" s="37"/>
      <c r="P78" s="25"/>
      <c r="Q78" s="25"/>
      <c r="R78" s="47"/>
      <c r="U78" s="24"/>
    </row>
    <row r="79" spans="1:22" x14ac:dyDescent="0.4">
      <c r="A79" s="22"/>
      <c r="B79" s="91"/>
      <c r="H79" s="22"/>
      <c r="I79" s="35" t="s">
        <v>180</v>
      </c>
      <c r="J79" s="87">
        <f>19*(1-E75)+20*E75</f>
        <v>19</v>
      </c>
      <c r="K79" s="87">
        <f>D75*I65</f>
        <v>0</v>
      </c>
      <c r="L79" s="87">
        <f t="shared" si="2"/>
        <v>0</v>
      </c>
      <c r="M79" s="24"/>
      <c r="N79" s="25"/>
      <c r="O79" s="25"/>
      <c r="P79" s="25"/>
      <c r="Q79" s="25"/>
      <c r="R79" s="25"/>
      <c r="S79" s="37"/>
      <c r="T79" s="37"/>
      <c r="U79" s="25"/>
    </row>
    <row r="80" spans="1:22" x14ac:dyDescent="0.4">
      <c r="A80" s="22"/>
      <c r="B80" s="91"/>
      <c r="H80" s="22"/>
      <c r="I80" s="35" t="s">
        <v>179</v>
      </c>
      <c r="J80" s="87">
        <f>18*(1-E75)+19*E75</f>
        <v>18</v>
      </c>
      <c r="K80" s="87">
        <f>D75*I66</f>
        <v>0</v>
      </c>
      <c r="L80" s="87">
        <f t="shared" si="2"/>
        <v>0</v>
      </c>
      <c r="M80" s="24"/>
      <c r="N80" s="25"/>
      <c r="O80" s="94"/>
      <c r="P80" s="25"/>
      <c r="Q80" s="25"/>
      <c r="R80" s="25"/>
      <c r="S80" s="25"/>
      <c r="T80" s="25"/>
      <c r="U80" s="25"/>
    </row>
    <row r="81" spans="1:22" x14ac:dyDescent="0.4">
      <c r="A81" s="22"/>
      <c r="B81" s="91"/>
      <c r="H81" s="22"/>
      <c r="I81" s="35" t="s">
        <v>57</v>
      </c>
      <c r="J81" s="87">
        <f>17*(1-E75)+18*E75</f>
        <v>17</v>
      </c>
      <c r="K81" s="87">
        <f>D75*I67</f>
        <v>0</v>
      </c>
      <c r="L81" s="87">
        <f t="shared" si="2"/>
        <v>0</v>
      </c>
      <c r="M81" s="24"/>
      <c r="N81" s="25"/>
      <c r="O81" s="25"/>
      <c r="P81" s="25"/>
      <c r="Q81" s="25"/>
      <c r="R81" s="25"/>
      <c r="S81" s="25"/>
      <c r="T81" s="25"/>
      <c r="U81" s="25"/>
    </row>
    <row r="82" spans="1:22" x14ac:dyDescent="0.4">
      <c r="A82" s="22"/>
      <c r="B82" s="95"/>
      <c r="C82" s="21"/>
      <c r="H82" s="22"/>
      <c r="I82" s="35" t="s">
        <v>178</v>
      </c>
      <c r="J82" s="87">
        <f>16*(1-E75)+17*E75</f>
        <v>16</v>
      </c>
      <c r="K82" s="87">
        <f>D75*I68</f>
        <v>0</v>
      </c>
      <c r="L82" s="87">
        <f t="shared" si="2"/>
        <v>0</v>
      </c>
      <c r="M82" s="24"/>
      <c r="N82" s="25"/>
      <c r="O82" s="25"/>
      <c r="P82" s="25"/>
      <c r="Q82" s="25"/>
      <c r="R82" s="25"/>
      <c r="S82" s="25"/>
      <c r="T82" s="25"/>
      <c r="U82" s="25"/>
    </row>
    <row r="83" spans="1:22" x14ac:dyDescent="0.4">
      <c r="A83" s="22"/>
      <c r="B83" s="189" t="s">
        <v>21</v>
      </c>
      <c r="C83" s="190"/>
      <c r="D83" s="26"/>
      <c r="I83" s="218" t="s">
        <v>10</v>
      </c>
      <c r="J83" s="68"/>
      <c r="K83" s="68"/>
      <c r="L83" s="68"/>
    </row>
    <row r="84" spans="1:22" x14ac:dyDescent="0.4">
      <c r="A84" s="22"/>
      <c r="B84" s="32" t="s">
        <v>108</v>
      </c>
      <c r="C84" s="35">
        <f>D6</f>
        <v>0</v>
      </c>
      <c r="D84" s="24"/>
      <c r="E84" s="25"/>
      <c r="F84" s="25"/>
      <c r="G84" s="25"/>
      <c r="H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2" x14ac:dyDescent="0.4">
      <c r="A85" s="22"/>
      <c r="B85" s="32" t="s">
        <v>117</v>
      </c>
      <c r="C85" s="35">
        <f>계산결과!L23</f>
        <v>0</v>
      </c>
      <c r="D85" s="42"/>
      <c r="E85" s="33"/>
      <c r="F85" s="33"/>
      <c r="G85" s="33"/>
      <c r="H85" s="33"/>
      <c r="I85" s="21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26"/>
    </row>
    <row r="86" spans="1:22" ht="17.399999999999999" customHeight="1" x14ac:dyDescent="0.4">
      <c r="A86" s="22"/>
      <c r="B86" s="171" t="s">
        <v>118</v>
      </c>
      <c r="C86" s="171" t="s">
        <v>104</v>
      </c>
      <c r="D86" s="170" t="s">
        <v>138</v>
      </c>
      <c r="E86" s="170" t="s">
        <v>205</v>
      </c>
      <c r="F86" s="173" t="s">
        <v>131</v>
      </c>
      <c r="G86" s="173"/>
      <c r="H86" s="173"/>
      <c r="I86" s="174" t="s">
        <v>105</v>
      </c>
      <c r="J86" s="174"/>
      <c r="K86" s="174"/>
      <c r="L86" s="174"/>
      <c r="M86" s="176" t="s">
        <v>106</v>
      </c>
      <c r="N86" s="176"/>
      <c r="O86" s="176"/>
      <c r="P86" s="174" t="s">
        <v>194</v>
      </c>
      <c r="Q86" s="174"/>
      <c r="R86" s="174"/>
      <c r="S86" s="170" t="s">
        <v>14</v>
      </c>
      <c r="T86" s="170"/>
      <c r="U86" s="178" t="s">
        <v>124</v>
      </c>
      <c r="V86" s="26"/>
    </row>
    <row r="87" spans="1:22" ht="17.399999999999999" customHeight="1" x14ac:dyDescent="0.4">
      <c r="A87" s="22"/>
      <c r="B87" s="171"/>
      <c r="C87" s="171"/>
      <c r="D87" s="170"/>
      <c r="E87" s="170"/>
      <c r="F87" s="32" t="s">
        <v>98</v>
      </c>
      <c r="G87" s="32" t="s">
        <v>147</v>
      </c>
      <c r="H87" s="32" t="s">
        <v>174</v>
      </c>
      <c r="I87" s="78" t="s">
        <v>176</v>
      </c>
      <c r="J87" s="78" t="s">
        <v>98</v>
      </c>
      <c r="K87" s="78" t="s">
        <v>147</v>
      </c>
      <c r="L87" s="78" t="s">
        <v>174</v>
      </c>
      <c r="M87" s="78" t="s">
        <v>98</v>
      </c>
      <c r="N87" s="78" t="s">
        <v>147</v>
      </c>
      <c r="O87" s="78" t="s">
        <v>174</v>
      </c>
      <c r="P87" s="78" t="s">
        <v>98</v>
      </c>
      <c r="Q87" s="78" t="s">
        <v>147</v>
      </c>
      <c r="R87" s="78" t="s">
        <v>174</v>
      </c>
      <c r="S87" s="170"/>
      <c r="T87" s="170"/>
      <c r="U87" s="178"/>
      <c r="V87" s="26"/>
    </row>
    <row r="88" spans="1:22" x14ac:dyDescent="0.4">
      <c r="A88" s="22"/>
      <c r="B88" s="35">
        <f>B75</f>
        <v>0</v>
      </c>
      <c r="C88" s="35">
        <f>C75</f>
        <v>25</v>
      </c>
      <c r="D88" s="35">
        <f>계산결과!G18</f>
        <v>0</v>
      </c>
      <c r="E88" s="86">
        <f>IF(C88&gt;18.5,0%,IF(C88&gt;17.5,3%,IF(C88&gt;16.5,25%,IF(C88&gt;15.5,75%,100%))))</f>
        <v>0</v>
      </c>
      <c r="F88" s="87">
        <f>IF(COUNTA(전투효율분석!R6)=1,25,21)</f>
        <v>21</v>
      </c>
      <c r="G88" s="35">
        <v>1</v>
      </c>
      <c r="H88" s="87">
        <f>F88*G88</f>
        <v>21</v>
      </c>
      <c r="I88" s="35" t="s">
        <v>37</v>
      </c>
      <c r="J88" s="87">
        <f>23*(1-E88)+24*E88</f>
        <v>23</v>
      </c>
      <c r="K88" s="87">
        <f>(D88-G88-Q88)*I61</f>
        <v>0</v>
      </c>
      <c r="L88" s="87">
        <f t="shared" ref="L88:L95" si="3">J88*K88</f>
        <v>0</v>
      </c>
      <c r="M88" s="87">
        <f>24*(1-E88)+25*E88</f>
        <v>24</v>
      </c>
      <c r="N88" s="87">
        <f>IF(D88-G88-SUM(K88:K95)-Q88&lt;0,0,D88-G88-SUM(K88:K95)-Q88)</f>
        <v>0</v>
      </c>
      <c r="O88" s="87">
        <f>M88*N88</f>
        <v>0</v>
      </c>
      <c r="P88" s="35">
        <v>25</v>
      </c>
      <c r="Q88" s="35">
        <f>계산결과!L23</f>
        <v>0</v>
      </c>
      <c r="R88" s="35">
        <f>P88*Q88</f>
        <v>0</v>
      </c>
      <c r="S88" s="167" t="e">
        <f>(SUM(L88:L95)+O88)/(SUM(K88:K95)+N88)</f>
        <v>#DIV/0!</v>
      </c>
      <c r="T88" s="167"/>
      <c r="U88" s="87">
        <f>(H88+SUM(L88:L95)+O88+R88)/(G88+SUM(K88:K95)+N88+Q88)</f>
        <v>21</v>
      </c>
      <c r="V88" s="26"/>
    </row>
    <row r="89" spans="1:22" x14ac:dyDescent="0.4">
      <c r="A89" s="22"/>
      <c r="B89" s="96"/>
      <c r="C89" s="37"/>
      <c r="D89" s="97">
        <f>G88+SUM(K88:K95)+N88+Q88</f>
        <v>1</v>
      </c>
      <c r="E89" s="37"/>
      <c r="F89" s="37"/>
      <c r="G89" s="37"/>
      <c r="H89" s="43"/>
      <c r="I89" s="35" t="s">
        <v>30</v>
      </c>
      <c r="J89" s="87">
        <f>22*(1-E88)+23*E88</f>
        <v>22</v>
      </c>
      <c r="K89" s="87">
        <f>(D88-G88-Q88)*I62</f>
        <v>0</v>
      </c>
      <c r="L89" s="87">
        <f t="shared" si="3"/>
        <v>0</v>
      </c>
      <c r="M89" s="89"/>
      <c r="N89" s="90"/>
      <c r="O89" s="28"/>
      <c r="P89" s="37"/>
      <c r="Q89" s="37"/>
      <c r="R89" s="37"/>
      <c r="S89" s="37"/>
      <c r="T89" s="37"/>
      <c r="U89" s="37"/>
    </row>
    <row r="90" spans="1:22" x14ac:dyDescent="0.4">
      <c r="A90" s="22"/>
      <c r="B90" s="98"/>
      <c r="E90" s="92"/>
      <c r="H90" s="22"/>
      <c r="I90" s="35" t="s">
        <v>186</v>
      </c>
      <c r="J90" s="87">
        <f>21*(1-E88)+22*E88</f>
        <v>21</v>
      </c>
      <c r="K90" s="87">
        <f>(D88-G88-Q88)*I63</f>
        <v>0</v>
      </c>
      <c r="L90" s="87">
        <f t="shared" si="3"/>
        <v>0</v>
      </c>
      <c r="M90" s="44"/>
      <c r="N90" s="29" t="s">
        <v>126</v>
      </c>
      <c r="O90" s="93">
        <f>H88+ROUND(SUM(L88:L95)+O88,0)+R88</f>
        <v>21</v>
      </c>
      <c r="P90" s="24"/>
      <c r="Q90" s="25"/>
      <c r="R90" s="25"/>
      <c r="S90" s="25"/>
      <c r="T90" s="25"/>
      <c r="U90" s="25"/>
    </row>
    <row r="91" spans="1:22" x14ac:dyDescent="0.4">
      <c r="A91" s="22"/>
      <c r="B91" s="98"/>
      <c r="H91" s="22"/>
      <c r="I91" s="35" t="s">
        <v>39</v>
      </c>
      <c r="J91" s="87">
        <f>20*(1-E88)+21*E88</f>
        <v>20</v>
      </c>
      <c r="K91" s="87">
        <f>(D88-G88-Q88)*I64</f>
        <v>0</v>
      </c>
      <c r="L91" s="87">
        <f t="shared" si="3"/>
        <v>0</v>
      </c>
      <c r="M91" s="24"/>
      <c r="N91" s="37"/>
      <c r="O91" s="37"/>
      <c r="P91" s="25"/>
      <c r="Q91" s="25"/>
      <c r="R91" s="25"/>
      <c r="S91" s="25"/>
      <c r="T91" s="25"/>
      <c r="U91" s="25"/>
    </row>
    <row r="92" spans="1:22" x14ac:dyDescent="0.4">
      <c r="A92" s="22"/>
      <c r="B92" s="98"/>
      <c r="H92" s="22"/>
      <c r="I92" s="35" t="s">
        <v>180</v>
      </c>
      <c r="J92" s="87">
        <f>19*(1-E88)+20*E88</f>
        <v>19</v>
      </c>
      <c r="K92" s="87">
        <f>(D88-G88-Q88)*I65</f>
        <v>0</v>
      </c>
      <c r="L92" s="87">
        <f t="shared" si="3"/>
        <v>0</v>
      </c>
      <c r="M92" s="24"/>
      <c r="N92" s="25"/>
      <c r="O92" s="25"/>
      <c r="P92" s="25"/>
      <c r="Q92" s="25"/>
      <c r="R92" s="25"/>
      <c r="S92" s="25"/>
      <c r="T92" s="25"/>
      <c r="U92" s="25"/>
    </row>
    <row r="93" spans="1:22" x14ac:dyDescent="0.4">
      <c r="A93" s="22"/>
      <c r="B93" s="98"/>
      <c r="H93" s="22"/>
      <c r="I93" s="35" t="s">
        <v>179</v>
      </c>
      <c r="J93" s="87">
        <f>18*(1-E88)+19*E88</f>
        <v>18</v>
      </c>
      <c r="K93" s="87">
        <f>(D88-G88-Q88)*I66</f>
        <v>0</v>
      </c>
      <c r="L93" s="87">
        <f t="shared" si="3"/>
        <v>0</v>
      </c>
      <c r="M93" s="24"/>
      <c r="N93" s="25"/>
      <c r="O93" s="94"/>
      <c r="P93" s="25"/>
      <c r="Q93" s="25"/>
      <c r="R93" s="25"/>
      <c r="S93" s="25"/>
      <c r="T93" s="25"/>
      <c r="U93" s="25"/>
    </row>
    <row r="94" spans="1:22" x14ac:dyDescent="0.4">
      <c r="A94" s="22"/>
      <c r="B94" s="98"/>
      <c r="H94" s="22"/>
      <c r="I94" s="35" t="s">
        <v>57</v>
      </c>
      <c r="J94" s="87">
        <f>17*(1-E88)+18*E88</f>
        <v>17</v>
      </c>
      <c r="K94" s="87">
        <f>(D88-G88-Q88)*I67</f>
        <v>0</v>
      </c>
      <c r="L94" s="87">
        <f t="shared" si="3"/>
        <v>0</v>
      </c>
      <c r="M94" s="24"/>
      <c r="N94" s="25"/>
      <c r="O94" s="99"/>
      <c r="P94" s="25"/>
      <c r="Q94" s="25"/>
      <c r="R94" s="25"/>
      <c r="S94" s="25"/>
      <c r="T94" s="25"/>
      <c r="U94" s="25"/>
    </row>
    <row r="95" spans="1:22" x14ac:dyDescent="0.4">
      <c r="A95" s="22"/>
      <c r="B95" s="100"/>
      <c r="C95" s="21"/>
      <c r="H95" s="22"/>
      <c r="I95" s="35" t="s">
        <v>178</v>
      </c>
      <c r="J95" s="87">
        <f>16*(1-E88)+17*E88</f>
        <v>16</v>
      </c>
      <c r="K95" s="87">
        <f>(D88-G88-Q88)*I68</f>
        <v>0</v>
      </c>
      <c r="L95" s="87">
        <f t="shared" si="3"/>
        <v>0</v>
      </c>
      <c r="M95" s="24"/>
      <c r="N95" s="25"/>
      <c r="O95" s="25"/>
      <c r="P95" s="25"/>
      <c r="Q95" s="25"/>
      <c r="R95" s="25"/>
      <c r="S95" s="25"/>
      <c r="T95" s="25"/>
      <c r="U95" s="25"/>
    </row>
    <row r="96" spans="1:22" x14ac:dyDescent="0.4">
      <c r="A96" s="22"/>
      <c r="B96" s="219"/>
      <c r="C96" s="21"/>
      <c r="I96" s="68"/>
      <c r="J96" s="68"/>
      <c r="K96" s="68"/>
      <c r="L96" s="68"/>
    </row>
    <row r="97" spans="1:22" x14ac:dyDescent="0.4">
      <c r="A97" s="22"/>
      <c r="B97" s="165" t="s">
        <v>215</v>
      </c>
      <c r="C97" s="165"/>
      <c r="D97" s="26"/>
      <c r="I97" s="68"/>
      <c r="J97" s="68"/>
      <c r="K97" s="68"/>
      <c r="L97" s="68"/>
    </row>
    <row r="98" spans="1:22" x14ac:dyDescent="0.4">
      <c r="A98" s="22"/>
      <c r="B98" s="38" t="s">
        <v>108</v>
      </c>
      <c r="C98" s="35">
        <f>계산결과!G7*계산결과!G27</f>
        <v>0</v>
      </c>
      <c r="D98" s="24"/>
      <c r="E98" s="25"/>
      <c r="F98" s="25"/>
      <c r="G98" s="25"/>
      <c r="H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2" x14ac:dyDescent="0.4">
      <c r="A99" s="22"/>
      <c r="B99" s="38" t="s">
        <v>117</v>
      </c>
      <c r="C99" s="35">
        <f>계산결과!L12</f>
        <v>0</v>
      </c>
      <c r="D99" s="42"/>
      <c r="E99" s="33"/>
      <c r="F99" s="33"/>
      <c r="G99" s="33"/>
      <c r="H99" s="33"/>
      <c r="I99" s="21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</row>
    <row r="100" spans="1:22" x14ac:dyDescent="0.4">
      <c r="A100" s="22"/>
      <c r="B100" s="165" t="s">
        <v>118</v>
      </c>
      <c r="C100" s="165" t="s">
        <v>104</v>
      </c>
      <c r="D100" s="168" t="s">
        <v>138</v>
      </c>
      <c r="E100" s="168" t="s">
        <v>205</v>
      </c>
      <c r="F100" s="169" t="s">
        <v>131</v>
      </c>
      <c r="G100" s="169"/>
      <c r="H100" s="169"/>
      <c r="I100" s="166" t="s">
        <v>105</v>
      </c>
      <c r="J100" s="166"/>
      <c r="K100" s="166"/>
      <c r="L100" s="166"/>
      <c r="M100" s="195" t="s">
        <v>106</v>
      </c>
      <c r="N100" s="195"/>
      <c r="O100" s="195"/>
      <c r="P100" s="166" t="s">
        <v>194</v>
      </c>
      <c r="Q100" s="166"/>
      <c r="R100" s="166"/>
      <c r="S100" s="168" t="s">
        <v>14</v>
      </c>
      <c r="T100" s="168"/>
      <c r="U100" s="194" t="s">
        <v>124</v>
      </c>
      <c r="V100" s="26"/>
    </row>
    <row r="101" spans="1:22" ht="17.399999999999999" customHeight="1" x14ac:dyDescent="0.4">
      <c r="A101" s="22"/>
      <c r="B101" s="165"/>
      <c r="C101" s="165"/>
      <c r="D101" s="168"/>
      <c r="E101" s="168"/>
      <c r="F101" s="38" t="s">
        <v>98</v>
      </c>
      <c r="G101" s="38" t="s">
        <v>147</v>
      </c>
      <c r="H101" s="38" t="s">
        <v>174</v>
      </c>
      <c r="I101" s="40" t="s">
        <v>176</v>
      </c>
      <c r="J101" s="40" t="s">
        <v>98</v>
      </c>
      <c r="K101" s="40" t="s">
        <v>147</v>
      </c>
      <c r="L101" s="40" t="s">
        <v>174</v>
      </c>
      <c r="M101" s="40" t="s">
        <v>98</v>
      </c>
      <c r="N101" s="40" t="s">
        <v>147</v>
      </c>
      <c r="O101" s="40" t="s">
        <v>174</v>
      </c>
      <c r="P101" s="40" t="s">
        <v>98</v>
      </c>
      <c r="Q101" s="40" t="s">
        <v>147</v>
      </c>
      <c r="R101" s="40" t="s">
        <v>174</v>
      </c>
      <c r="S101" s="168"/>
      <c r="T101" s="168"/>
      <c r="U101" s="194"/>
      <c r="V101" s="26"/>
    </row>
    <row r="102" spans="1:22" x14ac:dyDescent="0.4">
      <c r="A102" s="22"/>
      <c r="B102" s="35">
        <f>전투효율분석!E7</f>
        <v>0</v>
      </c>
      <c r="C102" s="35">
        <f>계산결과!G27</f>
        <v>25</v>
      </c>
      <c r="D102" s="35">
        <f>C98/C102</f>
        <v>0</v>
      </c>
      <c r="E102" s="86">
        <f>IF(C75&gt;18.5,0%,IF(C75&gt;17.5,3%,IF(C75&gt;16.5,25%,IF(C75&gt;15.5,75%,100%))))</f>
        <v>0</v>
      </c>
      <c r="F102" s="87">
        <f>IF(COUNTA(전투효율분석!R6)=1,25,21)</f>
        <v>21</v>
      </c>
      <c r="G102" s="35">
        <v>1</v>
      </c>
      <c r="H102" s="87">
        <f>F102*G102</f>
        <v>21</v>
      </c>
      <c r="I102" s="35" t="s">
        <v>37</v>
      </c>
      <c r="J102" s="87">
        <f>23*(1-E102)+24*E102</f>
        <v>23</v>
      </c>
      <c r="K102" s="87">
        <f>(D102-G102-Q102)*I61</f>
        <v>0</v>
      </c>
      <c r="L102" s="87">
        <f>J102*K102</f>
        <v>0</v>
      </c>
      <c r="M102" s="87">
        <f>24*(1-E102)+25*E102</f>
        <v>24</v>
      </c>
      <c r="N102" s="87">
        <f>IF(D102-G102-SUM(K102:K109)-Q102&lt;0,0,D102-G102-SUM(K102:K109)-Q102)</f>
        <v>0</v>
      </c>
      <c r="O102" s="87">
        <f>M102*N102</f>
        <v>0</v>
      </c>
      <c r="P102" s="35">
        <v>25</v>
      </c>
      <c r="Q102" s="35">
        <f>계산결과!L12</f>
        <v>0</v>
      </c>
      <c r="R102" s="35">
        <f>P102*Q102</f>
        <v>0</v>
      </c>
      <c r="S102" s="167" t="e">
        <f>(SUM(L102:L109)+O102)/(SUM(K102:K109)+N102)</f>
        <v>#DIV/0!</v>
      </c>
      <c r="T102" s="167"/>
      <c r="U102" s="87">
        <f>(H102+SUM(L102:L109)+O102+R102)/(G102+SUM(K102:K109)+N102+Q102)</f>
        <v>21</v>
      </c>
      <c r="V102" s="26"/>
    </row>
    <row r="103" spans="1:22" ht="17.399999999999999" customHeight="1" x14ac:dyDescent="0.4">
      <c r="B103" s="68"/>
      <c r="C103" s="37"/>
      <c r="D103" s="97">
        <f>G102+SUM(K102:K109)+N102+Q102</f>
        <v>1</v>
      </c>
      <c r="E103" s="37"/>
      <c r="F103" s="37"/>
      <c r="G103" s="37"/>
      <c r="H103" s="43"/>
      <c r="I103" s="35" t="s">
        <v>30</v>
      </c>
      <c r="J103" s="87">
        <f>22*(1-E102)+23*E102</f>
        <v>22</v>
      </c>
      <c r="K103" s="87">
        <f>(D102-G102-Q102)*I62</f>
        <v>0</v>
      </c>
      <c r="L103" s="87">
        <f t="shared" ref="L103:L109" si="4">J103*K103</f>
        <v>0</v>
      </c>
      <c r="M103" s="89"/>
      <c r="N103" s="90"/>
      <c r="O103" s="28"/>
      <c r="P103" s="101"/>
      <c r="Q103" s="28"/>
      <c r="R103" s="28"/>
      <c r="S103" s="37"/>
      <c r="T103" s="37"/>
      <c r="U103" s="37"/>
    </row>
    <row r="104" spans="1:22" x14ac:dyDescent="0.4">
      <c r="H104" s="22"/>
      <c r="I104" s="35" t="s">
        <v>186</v>
      </c>
      <c r="J104" s="87">
        <f>21*(1-E102)+22*E102</f>
        <v>21</v>
      </c>
      <c r="K104" s="87">
        <f>(D102-G102-Q102)*I63</f>
        <v>0</v>
      </c>
      <c r="L104" s="87">
        <f t="shared" si="4"/>
        <v>0</v>
      </c>
      <c r="M104" s="44"/>
      <c r="N104" s="102" t="s">
        <v>126</v>
      </c>
      <c r="O104" s="93">
        <f>ROUND(H102+SUM(L102:L109)+O102+R102,0)</f>
        <v>21</v>
      </c>
      <c r="P104" s="89"/>
      <c r="Q104" s="220" t="s">
        <v>211</v>
      </c>
      <c r="R104" s="221"/>
      <c r="S104" s="24"/>
      <c r="T104" s="25"/>
      <c r="U104" s="25"/>
    </row>
    <row r="105" spans="1:22" ht="17.399999999999999" customHeight="1" x14ac:dyDescent="0.4">
      <c r="H105" s="22"/>
      <c r="I105" s="35" t="s">
        <v>39</v>
      </c>
      <c r="J105" s="87">
        <f>20*(1-E102)+21*E102</f>
        <v>20</v>
      </c>
      <c r="K105" s="87">
        <f>(D102-G102-Q102)*I64</f>
        <v>0</v>
      </c>
      <c r="L105" s="87">
        <f t="shared" si="4"/>
        <v>0</v>
      </c>
      <c r="M105" s="24"/>
      <c r="N105" s="37"/>
      <c r="O105" s="37"/>
      <c r="P105" s="47"/>
      <c r="Q105" s="222">
        <f>(ABS(계산결과!G8-DORO!O104))/DORO!O104</f>
        <v>1</v>
      </c>
      <c r="R105" s="223"/>
      <c r="S105" s="24"/>
      <c r="T105" s="25"/>
      <c r="U105" s="25"/>
    </row>
    <row r="106" spans="1:22" x14ac:dyDescent="0.4">
      <c r="H106" s="22"/>
      <c r="I106" s="35" t="s">
        <v>180</v>
      </c>
      <c r="J106" s="87">
        <f>19*(1-E102)+20*E102</f>
        <v>19</v>
      </c>
      <c r="K106" s="87">
        <f>(D102-G102-Q102)*I65</f>
        <v>0</v>
      </c>
      <c r="L106" s="87">
        <f t="shared" si="4"/>
        <v>0</v>
      </c>
      <c r="M106" s="24"/>
      <c r="N106" s="103"/>
      <c r="O106" s="25"/>
      <c r="P106" s="25"/>
      <c r="Q106" s="68"/>
      <c r="R106" s="37"/>
      <c r="S106" s="25"/>
      <c r="T106" s="25"/>
      <c r="U106" s="25"/>
    </row>
    <row r="107" spans="1:22" x14ac:dyDescent="0.4">
      <c r="H107" s="22"/>
      <c r="I107" s="35" t="s">
        <v>179</v>
      </c>
      <c r="J107" s="87">
        <f>18*(1-E102)+19*E102</f>
        <v>18</v>
      </c>
      <c r="K107" s="87">
        <f>(D102-G102-Q102)*I66</f>
        <v>0</v>
      </c>
      <c r="L107" s="87">
        <f t="shared" si="4"/>
        <v>0</v>
      </c>
      <c r="M107" s="24"/>
      <c r="N107" s="25"/>
      <c r="O107" s="94"/>
      <c r="P107" s="25"/>
      <c r="Q107" s="25"/>
      <c r="R107" s="25"/>
      <c r="S107" s="25"/>
      <c r="T107" s="25"/>
      <c r="U107" s="25"/>
    </row>
    <row r="108" spans="1:22" x14ac:dyDescent="0.4">
      <c r="H108" s="22"/>
      <c r="I108" s="35" t="s">
        <v>57</v>
      </c>
      <c r="J108" s="87">
        <f>17*(1-E102)+18*E102</f>
        <v>17</v>
      </c>
      <c r="K108" s="87">
        <f>(D102-G102-Q102)*I67</f>
        <v>0</v>
      </c>
      <c r="L108" s="87">
        <f t="shared" si="4"/>
        <v>0</v>
      </c>
      <c r="M108" s="24"/>
      <c r="N108" s="25"/>
      <c r="O108" s="25"/>
      <c r="P108" s="25"/>
      <c r="Q108" s="25"/>
      <c r="R108" s="25"/>
      <c r="S108" s="25"/>
      <c r="T108" s="25"/>
      <c r="U108" s="25"/>
    </row>
    <row r="109" spans="1:22" x14ac:dyDescent="0.4">
      <c r="H109" s="22"/>
      <c r="I109" s="35" t="s">
        <v>178</v>
      </c>
      <c r="J109" s="87">
        <f>16*(1-E102)+17*E102</f>
        <v>16</v>
      </c>
      <c r="K109" s="87">
        <f>(D102-G102-Q102)*I68</f>
        <v>0</v>
      </c>
      <c r="L109" s="87">
        <f t="shared" si="4"/>
        <v>0</v>
      </c>
      <c r="M109" s="24"/>
      <c r="N109" s="25"/>
      <c r="O109" s="25"/>
      <c r="P109" s="25"/>
      <c r="Q109" s="25"/>
      <c r="R109" s="25"/>
      <c r="S109" s="25"/>
      <c r="T109" s="25"/>
      <c r="U109" s="25"/>
    </row>
    <row r="110" spans="1:22" x14ac:dyDescent="0.4">
      <c r="B110" s="21"/>
      <c r="C110" s="21"/>
      <c r="D110" s="21"/>
      <c r="E110" s="21"/>
      <c r="F110" s="21"/>
      <c r="G110" s="21"/>
      <c r="H110" s="21"/>
      <c r="I110" s="59"/>
      <c r="J110" s="59"/>
      <c r="K110" s="59"/>
      <c r="L110" s="59"/>
      <c r="M110" s="21"/>
      <c r="N110" s="21"/>
    </row>
    <row r="111" spans="1:22" x14ac:dyDescent="0.4">
      <c r="A111" s="22"/>
      <c r="B111" s="233" t="s">
        <v>233</v>
      </c>
      <c r="C111" s="234" t="s">
        <v>193</v>
      </c>
      <c r="D111" s="234" t="s">
        <v>145</v>
      </c>
      <c r="E111" s="234" t="s">
        <v>101</v>
      </c>
      <c r="F111" s="234" t="s">
        <v>187</v>
      </c>
      <c r="G111" s="234" t="s">
        <v>29</v>
      </c>
      <c r="H111" s="234" t="s">
        <v>52</v>
      </c>
      <c r="I111" s="234" t="s">
        <v>162</v>
      </c>
      <c r="J111" s="234" t="s">
        <v>159</v>
      </c>
      <c r="K111" s="234" t="s">
        <v>221</v>
      </c>
      <c r="L111" s="234" t="s">
        <v>223</v>
      </c>
      <c r="M111" s="234" t="s">
        <v>182</v>
      </c>
      <c r="N111" s="234" t="s">
        <v>181</v>
      </c>
      <c r="O111" s="26"/>
    </row>
    <row r="112" spans="1:22" x14ac:dyDescent="0.4">
      <c r="A112" s="22"/>
      <c r="B112" s="233"/>
      <c r="C112" s="234" t="s">
        <v>45</v>
      </c>
      <c r="D112" s="236">
        <f>307*8*2.2*계산결과!D7</f>
        <v>0</v>
      </c>
      <c r="E112" s="236">
        <f>375*8*2.2*계산결과!E7</f>
        <v>0</v>
      </c>
      <c r="F112" s="236">
        <f>215*10*2*2.7*2.2*계산결과!F7</f>
        <v>0</v>
      </c>
      <c r="G112" s="236">
        <f>(850*5*1.6*계산결과!G7)+(850*5*0.55*1.6*(전투효율분석!F16-계산결과!G7))</f>
        <v>0</v>
      </c>
      <c r="H112" s="236">
        <f>(550*12*1.6*계산결과!H7)+(1485*12*1.6*(전투효율분석!G16-계산결과!H7))</f>
        <v>0</v>
      </c>
      <c r="I112" s="236" t="e">
        <f>(75*3*3.4*전투효율분석!H16)*D122</f>
        <v>#DIV/0!</v>
      </c>
      <c r="J112" s="236" t="e">
        <f>(970*계산결과!J7)*D123</f>
        <v>#DIV/0!</v>
      </c>
      <c r="K112" s="237">
        <f>20011*계산결과!K7</f>
        <v>0</v>
      </c>
      <c r="L112" s="238">
        <f>(3808*(계산결과!L8/2))+((3808*(계산결과!L8/2)*40%))</f>
        <v>0</v>
      </c>
      <c r="M112" s="236">
        <f>335*15*2.2*계산결과!M7</f>
        <v>0</v>
      </c>
      <c r="N112" s="236">
        <f>440*6*1.6*전투효율분석!L16</f>
        <v>0</v>
      </c>
      <c r="O112" s="26"/>
    </row>
    <row r="113" spans="1:15" x14ac:dyDescent="0.4">
      <c r="A113" s="22"/>
      <c r="B113" s="233"/>
      <c r="C113" s="234" t="s">
        <v>54</v>
      </c>
      <c r="D113" s="236">
        <f>307*8*2.2*계산결과!D18</f>
        <v>0</v>
      </c>
      <c r="E113" s="236">
        <f>375*8*2.2*계산결과!E18</f>
        <v>0</v>
      </c>
      <c r="F113" s="236">
        <f>215*10*2*2.7*2.2*계산결과!F18</f>
        <v>0</v>
      </c>
      <c r="G113" s="236">
        <f>(850*5*1.6*계산결과!G18)+(850*5*0.55*1.6*(계산결과!G19-계산결과!G18))</f>
        <v>0</v>
      </c>
      <c r="H113" s="236">
        <f>(550*12*1.6*계산결과!H18)+(1485*12*1.6*(계산결과!H19-계산결과!H18))</f>
        <v>0</v>
      </c>
      <c r="I113" s="236">
        <f>75*3*3.4*계산결과!I19</f>
        <v>0</v>
      </c>
      <c r="J113" s="236">
        <f>970*계산결과!J19</f>
        <v>0</v>
      </c>
      <c r="K113" s="237">
        <f>20011*계산결과!K18</f>
        <v>0</v>
      </c>
      <c r="L113" s="238">
        <f>(3808*(계산결과!L19/2))+(3808*(계산결과!L19/2)*40%)</f>
        <v>0</v>
      </c>
      <c r="M113" s="236">
        <f>335*15*2.2*계산결과!M18</f>
        <v>0</v>
      </c>
      <c r="N113" s="236">
        <f>440*6*1.6*계산결과!N19</f>
        <v>0</v>
      </c>
      <c r="O113" s="26"/>
    </row>
    <row r="114" spans="1:15" x14ac:dyDescent="0.4">
      <c r="A114" s="22"/>
      <c r="B114" s="233"/>
      <c r="C114" s="234" t="s">
        <v>193</v>
      </c>
      <c r="D114" s="234" t="s">
        <v>40</v>
      </c>
      <c r="E114" s="234" t="s">
        <v>189</v>
      </c>
      <c r="F114" s="234" t="s">
        <v>28</v>
      </c>
      <c r="G114" s="234" t="s">
        <v>188</v>
      </c>
      <c r="H114" s="234" t="s">
        <v>133</v>
      </c>
      <c r="I114" s="234" t="s">
        <v>222</v>
      </c>
      <c r="J114" s="234" t="s">
        <v>184</v>
      </c>
      <c r="K114" s="234" t="s">
        <v>43</v>
      </c>
      <c r="L114" s="234" t="s">
        <v>190</v>
      </c>
      <c r="M114" s="234" t="s">
        <v>224</v>
      </c>
      <c r="N114" s="234" t="s">
        <v>225</v>
      </c>
      <c r="O114" s="26"/>
    </row>
    <row r="115" spans="1:15" x14ac:dyDescent="0.4">
      <c r="A115" s="22"/>
      <c r="B115" s="233"/>
      <c r="C115" s="234" t="s">
        <v>45</v>
      </c>
      <c r="D115" s="236">
        <f>41680*계산결과!D12</f>
        <v>0</v>
      </c>
      <c r="E115" s="236">
        <f>3520*계산결과!E12</f>
        <v>0</v>
      </c>
      <c r="F115" s="236">
        <f>41624*계산결과!F12</f>
        <v>0</v>
      </c>
      <c r="G115" s="236">
        <f>IF(DORO!D54=0,272*2.8*계산결과!G12,IF(전투효율분석!M10=0,0,272*2.8*계산결과!G12))</f>
        <v>0</v>
      </c>
      <c r="H115" s="236">
        <f>1504*계산결과!H12</f>
        <v>0</v>
      </c>
      <c r="I115" s="238">
        <f>476*2.8*계산결과!I12</f>
        <v>0</v>
      </c>
      <c r="J115" s="236">
        <f>107250*계산결과!J12</f>
        <v>0</v>
      </c>
      <c r="K115" s="236">
        <f>106920*계산결과!K12</f>
        <v>0</v>
      </c>
      <c r="L115" s="236">
        <f>554220*계산결과!L12</f>
        <v>0</v>
      </c>
      <c r="M115" s="236">
        <f>1787520*계산결과!M12</f>
        <v>0</v>
      </c>
      <c r="N115" s="236">
        <f>1650*계산결과!N12</f>
        <v>0</v>
      </c>
      <c r="O115" s="26"/>
    </row>
    <row r="116" spans="1:15" x14ac:dyDescent="0.4">
      <c r="A116" s="22"/>
      <c r="B116" s="233"/>
      <c r="C116" s="234" t="s">
        <v>54</v>
      </c>
      <c r="D116" s="236">
        <f>41680*계산결과!D23</f>
        <v>0</v>
      </c>
      <c r="E116" s="236">
        <f>3520*계산결과!E23</f>
        <v>0</v>
      </c>
      <c r="F116" s="236">
        <f>41624*계산결과!F23</f>
        <v>0</v>
      </c>
      <c r="G116" s="236">
        <f>272*2.8*계산결과!G23</f>
        <v>0</v>
      </c>
      <c r="H116" s="236">
        <f>1504*계산결과!H23</f>
        <v>0</v>
      </c>
      <c r="I116" s="238">
        <f>476*2.8*계산결과!I23</f>
        <v>0</v>
      </c>
      <c r="J116" s="236">
        <f>107250*계산결과!J23</f>
        <v>0</v>
      </c>
      <c r="K116" s="236">
        <f>106920*계산결과!K23</f>
        <v>0</v>
      </c>
      <c r="L116" s="236">
        <f>554220*계산결과!L23</f>
        <v>0</v>
      </c>
      <c r="M116" s="236">
        <f>1787520*계산결과!M23</f>
        <v>0</v>
      </c>
      <c r="N116" s="236">
        <f>1650*계산결과!N23</f>
        <v>0</v>
      </c>
      <c r="O116" s="26"/>
    </row>
    <row r="117" spans="1:15" x14ac:dyDescent="0.4">
      <c r="B117" s="227"/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</row>
    <row r="118" spans="1:15" x14ac:dyDescent="0.4">
      <c r="A118" s="22"/>
      <c r="B118" s="233" t="s">
        <v>226</v>
      </c>
      <c r="C118" s="234" t="s">
        <v>229</v>
      </c>
      <c r="D118" s="235" t="s">
        <v>227</v>
      </c>
      <c r="E118" s="235"/>
      <c r="F118" s="235" t="s">
        <v>228</v>
      </c>
      <c r="G118" s="235"/>
      <c r="H118" s="226" t="s">
        <v>235</v>
      </c>
      <c r="I118" s="224"/>
      <c r="J118" s="224"/>
      <c r="K118" s="224"/>
      <c r="L118" s="224"/>
      <c r="M118" s="224"/>
      <c r="N118" s="224"/>
    </row>
    <row r="119" spans="1:15" x14ac:dyDescent="0.4">
      <c r="A119" s="22"/>
      <c r="B119" s="235"/>
      <c r="C119" s="234" t="s">
        <v>230</v>
      </c>
      <c r="D119" s="239" t="e">
        <f>SUM(D112:N112,D115:N115)</f>
        <v>#DIV/0!</v>
      </c>
      <c r="E119" s="239"/>
      <c r="F119" s="239" t="e">
        <f>SUM(D112:K112,M112:N112,D115:H115,J115:L115)</f>
        <v>#DIV/0!</v>
      </c>
      <c r="G119" s="239"/>
      <c r="H119" s="226" t="s">
        <v>234</v>
      </c>
      <c r="I119" s="224"/>
      <c r="J119" s="224"/>
      <c r="K119" s="224"/>
      <c r="L119" s="224"/>
      <c r="M119" s="224"/>
      <c r="N119" s="224"/>
    </row>
    <row r="120" spans="1:15" x14ac:dyDescent="0.4">
      <c r="A120" s="22"/>
      <c r="B120" s="235"/>
      <c r="C120" s="234" t="s">
        <v>54</v>
      </c>
      <c r="D120" s="239">
        <f>SUM(D113:N113,D116:N116)</f>
        <v>0</v>
      </c>
      <c r="E120" s="239"/>
      <c r="F120" s="239">
        <f>SUM(D113:K113,M113:N113,D116:H116,J116:L116)</f>
        <v>0</v>
      </c>
      <c r="G120" s="239"/>
      <c r="H120" s="226" t="s">
        <v>236</v>
      </c>
      <c r="I120" s="224"/>
      <c r="J120" s="224"/>
      <c r="K120" s="224"/>
      <c r="L120" s="224"/>
      <c r="M120" s="224"/>
      <c r="N120" s="224"/>
    </row>
    <row r="121" spans="1:15" x14ac:dyDescent="0.4">
      <c r="B121" s="230"/>
      <c r="C121" s="230"/>
      <c r="D121" s="230"/>
      <c r="E121" s="228"/>
      <c r="F121" s="230"/>
      <c r="G121" s="230"/>
      <c r="H121" s="231"/>
      <c r="I121" s="225"/>
      <c r="J121" s="225"/>
      <c r="K121" s="225"/>
      <c r="L121" s="225"/>
      <c r="M121" s="225"/>
      <c r="N121" s="225"/>
    </row>
    <row r="122" spans="1:15" x14ac:dyDescent="0.4">
      <c r="A122" s="22"/>
      <c r="B122" s="240" t="s">
        <v>257</v>
      </c>
      <c r="C122" s="241" t="s">
        <v>258</v>
      </c>
      <c r="D122" s="242" t="e">
        <f>IF((E41-전투효율분석!H16)/전투효율분석!H16&gt;0,1+((E41-전투효율분석!H16)/전투효율분석!H16),1)</f>
        <v>#DIV/0!</v>
      </c>
      <c r="E122" s="232"/>
      <c r="I122" s="229"/>
      <c r="J122" s="225"/>
      <c r="K122" s="225"/>
      <c r="L122" s="225"/>
      <c r="M122" s="225"/>
      <c r="N122" s="225"/>
    </row>
    <row r="123" spans="1:15" x14ac:dyDescent="0.4">
      <c r="A123" s="22"/>
      <c r="B123" s="240"/>
      <c r="C123" s="241" t="s">
        <v>259</v>
      </c>
      <c r="D123" s="242" t="e">
        <f>IF((E39-전투효율분석!I16)/전투효율분석!I16&gt;0,1+((E39-전투효율분석!I16)/전투효율분석!I16),0)</f>
        <v>#DIV/0!</v>
      </c>
      <c r="E123" s="232"/>
      <c r="I123" s="229"/>
      <c r="J123" s="225"/>
      <c r="K123" s="225"/>
      <c r="L123" s="225"/>
      <c r="M123" s="225"/>
      <c r="N123" s="225"/>
    </row>
    <row r="124" spans="1:15" x14ac:dyDescent="0.4">
      <c r="B124" s="68"/>
      <c r="C124" s="68"/>
      <c r="D124" s="68"/>
      <c r="F124" s="68"/>
      <c r="G124" s="68"/>
      <c r="H124" s="68"/>
    </row>
    <row r="132" ht="17.399999999999999" customHeight="1" x14ac:dyDescent="0.4"/>
    <row r="146" ht="17.399999999999999" customHeight="1" x14ac:dyDescent="0.4"/>
    <row r="148" ht="17.399999999999999" customHeight="1" x14ac:dyDescent="0.4"/>
  </sheetData>
  <sheetProtection algorithmName="SHA-512" hashValue="cza2OgEWXk2L3JTkrnB/ciEcvR3d9XMykv21Y2LR4zamOAKD5gahctaV7twZ3RW6oOR+U4j5AP1ujCgUIml2ew==" saltValue="i3U5ug/tLutSsBA+3pGlRw==" spinCount="100000" sheet="1" objects="1" scenarios="1" selectLockedCells="1" selectUnlockedCells="1"/>
  <mergeCells count="120">
    <mergeCell ref="F118:G118"/>
    <mergeCell ref="F119:G119"/>
    <mergeCell ref="F120:G120"/>
    <mergeCell ref="B111:B116"/>
    <mergeCell ref="D118:E118"/>
    <mergeCell ref="D119:E119"/>
    <mergeCell ref="D120:E120"/>
    <mergeCell ref="B118:B120"/>
    <mergeCell ref="B122:B123"/>
    <mergeCell ref="U100:U101"/>
    <mergeCell ref="S100:T101"/>
    <mergeCell ref="P100:R100"/>
    <mergeCell ref="M100:O100"/>
    <mergeCell ref="S88:T88"/>
    <mergeCell ref="I86:L86"/>
    <mergeCell ref="M86:O86"/>
    <mergeCell ref="P86:R86"/>
    <mergeCell ref="S86:T87"/>
    <mergeCell ref="U86:U87"/>
    <mergeCell ref="M2:O2"/>
    <mergeCell ref="M33:M34"/>
    <mergeCell ref="M36:M38"/>
    <mergeCell ref="M4:N4"/>
    <mergeCell ref="M6:N6"/>
    <mergeCell ref="M7:M8"/>
    <mergeCell ref="M9:N9"/>
    <mergeCell ref="M11:N11"/>
    <mergeCell ref="M13:M16"/>
    <mergeCell ref="E86:E87"/>
    <mergeCell ref="F86:H86"/>
    <mergeCell ref="B70:C70"/>
    <mergeCell ref="B83:C83"/>
    <mergeCell ref="B86:B87"/>
    <mergeCell ref="C86:C87"/>
    <mergeCell ref="D86:D87"/>
    <mergeCell ref="B2:D2"/>
    <mergeCell ref="B16:B19"/>
    <mergeCell ref="B23:C23"/>
    <mergeCell ref="B24:C24"/>
    <mergeCell ref="B4:C4"/>
    <mergeCell ref="B6:C6"/>
    <mergeCell ref="F26:G26"/>
    <mergeCell ref="F28:G28"/>
    <mergeCell ref="F23:G23"/>
    <mergeCell ref="F27:G27"/>
    <mergeCell ref="F25:G25"/>
    <mergeCell ref="F24:G24"/>
    <mergeCell ref="F2:F3"/>
    <mergeCell ref="G2:G3"/>
    <mergeCell ref="Q4:Q5"/>
    <mergeCell ref="Q10:R10"/>
    <mergeCell ref="B11:C12"/>
    <mergeCell ref="Q6:Q9"/>
    <mergeCell ref="B50:B51"/>
    <mergeCell ref="B53:B55"/>
    <mergeCell ref="B38:B39"/>
    <mergeCell ref="B40:B41"/>
    <mergeCell ref="B42:B43"/>
    <mergeCell ref="B45:C45"/>
    <mergeCell ref="M40:M46"/>
    <mergeCell ref="M30:N30"/>
    <mergeCell ref="M31:N31"/>
    <mergeCell ref="B8:C8"/>
    <mergeCell ref="B7:C7"/>
    <mergeCell ref="B21:B22"/>
    <mergeCell ref="B46:C46"/>
    <mergeCell ref="B25:C26"/>
    <mergeCell ref="B27:B28"/>
    <mergeCell ref="B29:C29"/>
    <mergeCell ref="B31:C31"/>
    <mergeCell ref="B33:B36"/>
    <mergeCell ref="B47:C47"/>
    <mergeCell ref="B48:C48"/>
    <mergeCell ref="U73:U74"/>
    <mergeCell ref="F8:G8"/>
    <mergeCell ref="M21:N21"/>
    <mergeCell ref="M23:N23"/>
    <mergeCell ref="M25:M28"/>
    <mergeCell ref="M18:M19"/>
    <mergeCell ref="M20:N20"/>
    <mergeCell ref="F19:F20"/>
    <mergeCell ref="K50:T50"/>
    <mergeCell ref="I56:J56"/>
    <mergeCell ref="E70:F70"/>
    <mergeCell ref="E71:F71"/>
    <mergeCell ref="U50:U51"/>
    <mergeCell ref="I12:J12"/>
    <mergeCell ref="I13:J13"/>
    <mergeCell ref="I14:J14"/>
    <mergeCell ref="I15:J15"/>
    <mergeCell ref="I55:J55"/>
    <mergeCell ref="I54:J54"/>
    <mergeCell ref="I53:J53"/>
    <mergeCell ref="I52:J52"/>
    <mergeCell ref="I50:J51"/>
    <mergeCell ref="F16:F17"/>
    <mergeCell ref="B97:C97"/>
    <mergeCell ref="Q104:R104"/>
    <mergeCell ref="Q105:R105"/>
    <mergeCell ref="B9:C9"/>
    <mergeCell ref="S102:T102"/>
    <mergeCell ref="E100:E101"/>
    <mergeCell ref="D100:D101"/>
    <mergeCell ref="F100:H100"/>
    <mergeCell ref="B100:B101"/>
    <mergeCell ref="C100:C101"/>
    <mergeCell ref="I100:L100"/>
    <mergeCell ref="E73:E74"/>
    <mergeCell ref="D73:D74"/>
    <mergeCell ref="B73:B74"/>
    <mergeCell ref="C73:C74"/>
    <mergeCell ref="B57:B58"/>
    <mergeCell ref="S75:T75"/>
    <mergeCell ref="F73:H73"/>
    <mergeCell ref="I73:L73"/>
    <mergeCell ref="F57:F58"/>
    <mergeCell ref="M73:O73"/>
    <mergeCell ref="P73:R73"/>
    <mergeCell ref="S73:T74"/>
    <mergeCell ref="B14:C14"/>
  </mergeCells>
  <phoneticPr fontId="20" type="noConversion"/>
  <conditionalFormatting sqref="N51:O53 G2">
    <cfRule type="expression" dxfId="23" priority="11">
      <formula>""&lt;&gt;$H$2</formula>
    </cfRule>
  </conditionalFormatting>
  <conditionalFormatting sqref="G16">
    <cfRule type="expression" dxfId="22" priority="9">
      <formula>$A$1=1</formula>
    </cfRule>
  </conditionalFormatting>
  <conditionalFormatting sqref="I21">
    <cfRule type="expression" dxfId="21" priority="8">
      <formula>$A$1=1</formula>
    </cfRule>
  </conditionalFormatting>
  <conditionalFormatting sqref="K12">
    <cfRule type="expression" dxfId="20" priority="7">
      <formula>$A$1=1</formula>
    </cfRule>
  </conditionalFormatting>
  <conditionalFormatting sqref="G2">
    <cfRule type="expression" dxfId="19" priority="5">
      <formula>""&lt;&gt;$H$2</formula>
    </cfRule>
  </conditionalFormatting>
  <conditionalFormatting sqref="B111:N120">
    <cfRule type="expression" dxfId="18" priority="4">
      <formula>$A$1=1</formula>
    </cfRule>
  </conditionalFormatting>
  <conditionalFormatting sqref="B111:C116 D111:N111 D114:N114 B118:C120 D118:G118">
    <cfRule type="expression" dxfId="17" priority="3">
      <formula>$A$1=1</formula>
    </cfRule>
  </conditionalFormatting>
  <conditionalFormatting sqref="D112:N113 D119:G120 D115:N116">
    <cfRule type="expression" dxfId="16" priority="2">
      <formula>$A$1=1</formula>
    </cfRule>
  </conditionalFormatting>
  <conditionalFormatting sqref="H118:H120">
    <cfRule type="expression" dxfId="15" priority="1">
      <formula>$A$1=1</formula>
    </cfRule>
  </conditionalFormatting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54"/>
  <sheetViews>
    <sheetView showGridLines="0" zoomScaleNormal="100" zoomScaleSheetLayoutView="75" workbookViewId="0">
      <selection activeCell="K24" sqref="K24"/>
    </sheetView>
  </sheetViews>
  <sheetFormatPr defaultColWidth="8.796875" defaultRowHeight="17.399999999999999" x14ac:dyDescent="0.4"/>
  <cols>
    <col min="1" max="16384" width="8.796875" style="6"/>
  </cols>
  <sheetData>
    <row r="1" spans="1:37" x14ac:dyDescent="0.4">
      <c r="A1" s="4">
        <f>COUNTA(전투효율분석!H2)</f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x14ac:dyDescent="0.4">
      <c r="A2" s="5"/>
      <c r="B2" s="145" t="s">
        <v>103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5"/>
      <c r="N2" s="5"/>
      <c r="O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x14ac:dyDescent="0.4">
      <c r="A3" s="5"/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x14ac:dyDescent="0.4">
      <c r="A4" s="5"/>
      <c r="B4" s="149" t="s">
        <v>183</v>
      </c>
      <c r="C4" s="145" t="s">
        <v>16</v>
      </c>
      <c r="D4" s="145"/>
      <c r="E4" s="9"/>
      <c r="F4" s="5"/>
      <c r="G4" s="145" t="s">
        <v>5</v>
      </c>
      <c r="H4" s="145"/>
      <c r="I4" s="145"/>
      <c r="J4" s="145"/>
      <c r="K4" s="145"/>
      <c r="L4" s="145"/>
      <c r="M4" s="5"/>
      <c r="N4" s="5"/>
      <c r="O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x14ac:dyDescent="0.4">
      <c r="A5" s="5"/>
      <c r="B5" s="149"/>
      <c r="C5" s="145" t="s">
        <v>73</v>
      </c>
      <c r="D5" s="145"/>
      <c r="E5" s="9"/>
      <c r="F5" s="5"/>
      <c r="G5" s="151" t="str">
        <f>CONCATENATE(DORO!D16,"스윕 사이클"," : ","이럽션 1회+헤이즈 1회+스윕 ",DORO!O13,"회"," / ","텔마컨",IF(DORO!O37=0,100,L9),"%")</f>
        <v>6스윕 사이클 : 이럽션 1회+헤이즈 1회+스윕 6회 / 텔마컨100%</v>
      </c>
      <c r="H5" s="151"/>
      <c r="I5" s="151"/>
      <c r="J5" s="151"/>
      <c r="K5" s="151"/>
      <c r="L5" s="151"/>
      <c r="M5" s="5"/>
      <c r="N5" s="5"/>
      <c r="O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x14ac:dyDescent="0.4">
      <c r="A6" s="5"/>
      <c r="B6" s="149"/>
      <c r="C6" s="145" t="s">
        <v>62</v>
      </c>
      <c r="D6" s="145"/>
      <c r="E6" s="9"/>
      <c r="F6" s="5"/>
      <c r="G6" s="151"/>
      <c r="H6" s="151"/>
      <c r="I6" s="151"/>
      <c r="J6" s="151"/>
      <c r="K6" s="151"/>
      <c r="L6" s="151"/>
      <c r="M6" s="5"/>
      <c r="N6" s="5"/>
      <c r="O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x14ac:dyDescent="0.4">
      <c r="A7" s="5"/>
      <c r="B7" s="149"/>
      <c r="C7" s="145" t="s">
        <v>25</v>
      </c>
      <c r="D7" s="145"/>
      <c r="E7" s="9"/>
      <c r="F7" s="5"/>
      <c r="G7" s="5"/>
      <c r="H7" s="5"/>
      <c r="I7" s="5"/>
      <c r="J7" s="5"/>
      <c r="K7" s="5"/>
      <c r="L7" s="5"/>
      <c r="M7" s="5"/>
      <c r="N7" s="5"/>
      <c r="O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x14ac:dyDescent="0.4">
      <c r="A8" s="5"/>
      <c r="B8" s="8"/>
      <c r="C8" s="5"/>
      <c r="D8" s="5"/>
      <c r="E8" s="5"/>
      <c r="F8" s="5"/>
      <c r="G8" s="145" t="s">
        <v>148</v>
      </c>
      <c r="H8" s="145" t="s">
        <v>72</v>
      </c>
      <c r="I8" s="145"/>
      <c r="J8" s="145"/>
      <c r="K8" s="145"/>
      <c r="L8" s="11"/>
      <c r="M8" s="5"/>
      <c r="N8" s="5"/>
      <c r="O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x14ac:dyDescent="0.4">
      <c r="A9" s="5"/>
      <c r="B9" s="145" t="s">
        <v>146</v>
      </c>
      <c r="C9" s="145" t="s">
        <v>108</v>
      </c>
      <c r="D9" s="7" t="s">
        <v>50</v>
      </c>
      <c r="E9" s="7" t="s">
        <v>33</v>
      </c>
      <c r="F9" s="5"/>
      <c r="G9" s="145"/>
      <c r="H9" s="145" t="s">
        <v>65</v>
      </c>
      <c r="I9" s="145"/>
      <c r="J9" s="145"/>
      <c r="K9" s="145"/>
      <c r="L9" s="11"/>
      <c r="M9" s="5"/>
      <c r="N9" s="5"/>
      <c r="O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x14ac:dyDescent="0.4">
      <c r="A10" s="5"/>
      <c r="B10" s="145"/>
      <c r="C10" s="145"/>
      <c r="D10" s="9"/>
      <c r="E10" s="9"/>
      <c r="F10" s="5"/>
      <c r="G10" s="5"/>
      <c r="H10" s="5"/>
      <c r="I10" s="5"/>
      <c r="J10" s="5"/>
      <c r="K10" s="5"/>
      <c r="L10" s="5"/>
      <c r="M10" s="5"/>
      <c r="N10" s="5"/>
      <c r="O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x14ac:dyDescent="0.4">
      <c r="A11" s="5"/>
      <c r="B11" s="145"/>
      <c r="C11" s="145" t="s">
        <v>193</v>
      </c>
      <c r="D11" s="149" t="s">
        <v>202</v>
      </c>
      <c r="E11" s="149" t="s">
        <v>214</v>
      </c>
      <c r="F11" s="149" t="s">
        <v>67</v>
      </c>
      <c r="G11" s="149" t="s">
        <v>203</v>
      </c>
      <c r="H11" s="149" t="s">
        <v>66</v>
      </c>
      <c r="I11" s="149" t="s">
        <v>212</v>
      </c>
      <c r="J11" s="149" t="s">
        <v>68</v>
      </c>
      <c r="K11" s="149" t="s">
        <v>61</v>
      </c>
      <c r="L11" s="149" t="s">
        <v>75</v>
      </c>
      <c r="M11" s="5"/>
      <c r="N11" s="5"/>
      <c r="O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x14ac:dyDescent="0.4">
      <c r="A12" s="5"/>
      <c r="B12" s="145"/>
      <c r="C12" s="145"/>
      <c r="D12" s="149"/>
      <c r="E12" s="149"/>
      <c r="F12" s="149"/>
      <c r="G12" s="149"/>
      <c r="H12" s="149"/>
      <c r="I12" s="149"/>
      <c r="J12" s="149"/>
      <c r="K12" s="149"/>
      <c r="L12" s="149"/>
      <c r="M12" s="5"/>
      <c r="N12" s="5"/>
      <c r="O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x14ac:dyDescent="0.4">
      <c r="A13" s="5"/>
      <c r="B13" s="145"/>
      <c r="C13" s="145"/>
      <c r="D13" s="149"/>
      <c r="E13" s="149"/>
      <c r="F13" s="149"/>
      <c r="G13" s="149"/>
      <c r="H13" s="149"/>
      <c r="I13" s="149"/>
      <c r="J13" s="149"/>
      <c r="K13" s="149"/>
      <c r="L13" s="149"/>
      <c r="M13" s="5"/>
      <c r="N13" s="5"/>
      <c r="O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x14ac:dyDescent="0.4">
      <c r="A14" s="5"/>
      <c r="B14" s="145"/>
      <c r="C14" s="7" t="s">
        <v>128</v>
      </c>
      <c r="D14" s="9"/>
      <c r="E14" s="9"/>
      <c r="F14" s="9"/>
      <c r="G14" s="9"/>
      <c r="H14" s="9"/>
      <c r="I14" s="9"/>
      <c r="J14" s="9"/>
      <c r="K14" s="9"/>
      <c r="L14" s="9"/>
      <c r="M14" s="5"/>
      <c r="N14" s="5"/>
      <c r="O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x14ac:dyDescent="0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x14ac:dyDescent="0.4">
      <c r="A16" s="5"/>
      <c r="B16" s="145" t="s">
        <v>96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5"/>
      <c r="N16" s="5"/>
      <c r="O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x14ac:dyDescent="0.4">
      <c r="A17" s="5"/>
      <c r="B17" s="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x14ac:dyDescent="0.4">
      <c r="A18" s="5"/>
      <c r="B18" s="145" t="s">
        <v>26</v>
      </c>
      <c r="C18" s="145"/>
      <c r="D18" s="150">
        <f>IFERROR(1-L49/L50,0)</f>
        <v>0</v>
      </c>
      <c r="E18" s="150"/>
      <c r="F18" s="13"/>
      <c r="G18" s="13"/>
      <c r="H18" s="13"/>
      <c r="I18" s="13"/>
      <c r="J18" s="13"/>
      <c r="K18" s="5"/>
      <c r="L18" s="5"/>
      <c r="M18" s="5"/>
      <c r="N18" s="5"/>
      <c r="O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x14ac:dyDescent="0.4">
      <c r="A19" s="5"/>
      <c r="B19" s="145"/>
      <c r="C19" s="145"/>
      <c r="D19" s="150"/>
      <c r="E19" s="150"/>
      <c r="F19" s="13"/>
      <c r="G19" s="13"/>
      <c r="H19" s="13"/>
      <c r="I19" s="13"/>
      <c r="J19" s="13"/>
      <c r="K19" s="5"/>
      <c r="L19" s="5"/>
      <c r="M19" s="5"/>
      <c r="N19" s="5"/>
      <c r="O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x14ac:dyDescent="0.4">
      <c r="A20" s="5"/>
      <c r="B20" s="197" t="s">
        <v>60</v>
      </c>
      <c r="C20" s="198"/>
      <c r="D20" s="198"/>
      <c r="E20" s="198"/>
      <c r="F20" s="198"/>
      <c r="G20" s="198"/>
      <c r="H20" s="198"/>
      <c r="I20" s="198"/>
      <c r="J20" s="198"/>
      <c r="K20" s="5"/>
      <c r="L20" s="5"/>
      <c r="M20" s="5"/>
      <c r="N20" s="5"/>
      <c r="O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x14ac:dyDescent="0.4">
      <c r="A21" s="5"/>
      <c r="B21" s="149" t="s">
        <v>218</v>
      </c>
      <c r="C21" s="7" t="s">
        <v>193</v>
      </c>
      <c r="D21" s="14" t="s">
        <v>145</v>
      </c>
      <c r="E21" s="14" t="s">
        <v>101</v>
      </c>
      <c r="F21" s="7" t="s">
        <v>182</v>
      </c>
      <c r="G21" s="7" t="s">
        <v>187</v>
      </c>
      <c r="H21" s="7" t="s">
        <v>29</v>
      </c>
      <c r="I21" s="7" t="s">
        <v>52</v>
      </c>
      <c r="J21" s="7" t="s">
        <v>40</v>
      </c>
      <c r="K21" s="5"/>
      <c r="L21" s="5"/>
      <c r="M21" s="5"/>
      <c r="N21" s="5"/>
      <c r="O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x14ac:dyDescent="0.4">
      <c r="A22" s="5"/>
      <c r="B22" s="149"/>
      <c r="C22" s="7" t="s">
        <v>59</v>
      </c>
      <c r="D22" s="12">
        <f t="shared" ref="D22:J22" si="0">IFERROR(D36/D42,0)</f>
        <v>0</v>
      </c>
      <c r="E22" s="12">
        <f t="shared" si="0"/>
        <v>0</v>
      </c>
      <c r="F22" s="12">
        <f t="shared" si="0"/>
        <v>0</v>
      </c>
      <c r="G22" s="12">
        <f t="shared" si="0"/>
        <v>0</v>
      </c>
      <c r="H22" s="12">
        <f t="shared" si="0"/>
        <v>0</v>
      </c>
      <c r="I22" s="12">
        <f t="shared" si="0"/>
        <v>0</v>
      </c>
      <c r="J22" s="12">
        <f t="shared" si="0"/>
        <v>0</v>
      </c>
      <c r="K22" s="5"/>
      <c r="L22" s="5"/>
      <c r="M22" s="5"/>
      <c r="N22" s="5"/>
      <c r="O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x14ac:dyDescent="0.4">
      <c r="A23" s="5"/>
      <c r="B23" s="149"/>
      <c r="C23" s="7" t="s">
        <v>36</v>
      </c>
      <c r="D23" s="10" t="s">
        <v>44</v>
      </c>
      <c r="E23" s="10" t="s">
        <v>44</v>
      </c>
      <c r="F23" s="10" t="s">
        <v>44</v>
      </c>
      <c r="G23" s="12">
        <f>IFERROR(G36/DORO!O33,0)</f>
        <v>0</v>
      </c>
      <c r="H23" s="12">
        <f>IFERROR(H36/DORO!O34,0)</f>
        <v>0</v>
      </c>
      <c r="I23" s="12">
        <f>IFERROR(I36/DORO!O34,0)</f>
        <v>0</v>
      </c>
      <c r="J23" s="15" t="s">
        <v>44</v>
      </c>
      <c r="K23" s="5"/>
      <c r="L23" s="5"/>
      <c r="M23" s="5"/>
      <c r="N23" s="5"/>
      <c r="O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x14ac:dyDescent="0.4">
      <c r="A24" s="5"/>
      <c r="B24" s="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x14ac:dyDescent="0.4">
      <c r="A25" s="5"/>
      <c r="B25" s="149" t="s">
        <v>64</v>
      </c>
      <c r="C25" s="149"/>
      <c r="D25" s="199" t="s">
        <v>213</v>
      </c>
      <c r="E25" s="199"/>
      <c r="F25" s="199" t="s">
        <v>165</v>
      </c>
      <c r="G25" s="199"/>
      <c r="H25" s="5"/>
      <c r="I25" s="5"/>
      <c r="J25" s="5"/>
      <c r="K25" s="5"/>
      <c r="L25" s="5"/>
      <c r="M25" s="5"/>
      <c r="N25" s="5"/>
      <c r="O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x14ac:dyDescent="0.4">
      <c r="A26" s="5"/>
      <c r="B26" s="149"/>
      <c r="C26" s="149"/>
      <c r="D26" s="151" t="str">
        <f>IFERROR(CONCATENATE(ROUND(H37/H36,2),"개"),"0개")</f>
        <v>0개</v>
      </c>
      <c r="E26" s="151"/>
      <c r="F26" s="151" t="str">
        <f>IFERROR(CONCATENATE(ROUND((I37-I36)/I36,2),"회"),"0회")</f>
        <v>0회</v>
      </c>
      <c r="G26" s="151"/>
      <c r="H26" s="5"/>
      <c r="I26" s="5"/>
      <c r="J26" s="5"/>
      <c r="K26" s="5"/>
      <c r="L26" s="5"/>
      <c r="M26" s="5"/>
      <c r="N26" s="5"/>
      <c r="O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x14ac:dyDescent="0.4">
      <c r="A27" s="5"/>
      <c r="B27" s="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x14ac:dyDescent="0.4">
      <c r="A28" s="5"/>
      <c r="B28" s="145" t="s">
        <v>90</v>
      </c>
      <c r="C28" s="145"/>
      <c r="D28" s="150">
        <f>IFERROR(J14/DORO!O4,0)</f>
        <v>0</v>
      </c>
      <c r="E28" s="150"/>
      <c r="F28" s="5"/>
      <c r="G28" s="5"/>
      <c r="H28" s="5"/>
      <c r="I28" s="5"/>
      <c r="J28" s="5"/>
      <c r="K28" s="5"/>
      <c r="L28" s="5"/>
      <c r="M28" s="5"/>
      <c r="N28" s="5"/>
      <c r="O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x14ac:dyDescent="0.4">
      <c r="A29" s="5"/>
      <c r="B29" s="145"/>
      <c r="C29" s="145"/>
      <c r="D29" s="150"/>
      <c r="E29" s="150"/>
      <c r="F29" s="5"/>
      <c r="G29" s="5"/>
      <c r="H29" s="5"/>
      <c r="I29" s="5"/>
      <c r="J29" s="5"/>
      <c r="K29" s="5"/>
      <c r="L29" s="5"/>
      <c r="M29" s="5"/>
      <c r="N29" s="5"/>
      <c r="O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4">
      <c r="A31" s="5"/>
      <c r="B31" s="145" t="s">
        <v>192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5"/>
      <c r="O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4">
      <c r="A32" s="5"/>
      <c r="B32" s="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4">
      <c r="A33" s="5"/>
      <c r="B33" s="149" t="s">
        <v>209</v>
      </c>
      <c r="C33" s="145" t="s">
        <v>193</v>
      </c>
      <c r="D33" s="149" t="s">
        <v>8</v>
      </c>
      <c r="E33" s="149" t="s">
        <v>6</v>
      </c>
      <c r="F33" s="149" t="s">
        <v>214</v>
      </c>
      <c r="G33" s="149" t="s">
        <v>67</v>
      </c>
      <c r="H33" s="149" t="s">
        <v>203</v>
      </c>
      <c r="I33" s="149" t="s">
        <v>66</v>
      </c>
      <c r="J33" s="149" t="s">
        <v>212</v>
      </c>
      <c r="K33" s="149" t="s">
        <v>68</v>
      </c>
      <c r="L33" s="149" t="s">
        <v>61</v>
      </c>
      <c r="M33" s="149" t="s">
        <v>75</v>
      </c>
      <c r="N33" s="5"/>
      <c r="O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4">
      <c r="A34" s="5"/>
      <c r="B34" s="149"/>
      <c r="C34" s="145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5"/>
      <c r="O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4">
      <c r="A35" s="5"/>
      <c r="B35" s="149"/>
      <c r="C35" s="145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5"/>
      <c r="O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4">
      <c r="A36" s="5"/>
      <c r="B36" s="149"/>
      <c r="C36" s="7" t="s">
        <v>138</v>
      </c>
      <c r="D36" s="10">
        <f>IFERROR(D14-E36,0)</f>
        <v>0</v>
      </c>
      <c r="E36" s="10" t="str">
        <f>IFERROR(IF((G36-1)+(I37-I36-3)&lt;0,"0",(G36-1)+(I37-I36-3)),0)</f>
        <v>0</v>
      </c>
      <c r="F36" s="10">
        <f>E14</f>
        <v>0</v>
      </c>
      <c r="G36" s="10">
        <f>F14/2</f>
        <v>0</v>
      </c>
      <c r="H36" s="10">
        <f>IFERROR(IF(I37/ROUND(H37/DORO!O30,0)&lt;=4,ROUND(H37/DORO!O30,0),ROUND(I37/4,0)),0)</f>
        <v>0</v>
      </c>
      <c r="I36" s="10">
        <f>IFERROR(IF(I37/ROUND(H37/DORO!O30,0)&lt;=4,ROUND(H37/DORO!O30,0),ROUND(I37/4,0)),0)</f>
        <v>0</v>
      </c>
      <c r="J36" s="10">
        <f>ROUNDUP(I14/10,0)</f>
        <v>0</v>
      </c>
      <c r="K36" s="10">
        <f>J14</f>
        <v>0</v>
      </c>
      <c r="L36" s="10">
        <f>ROUNDUP(K14/76,0)</f>
        <v>0</v>
      </c>
      <c r="M36" s="10">
        <f>ROUNDUP(L14/39,0)</f>
        <v>0</v>
      </c>
      <c r="N36" s="5"/>
      <c r="O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4">
      <c r="A37" s="5"/>
      <c r="B37" s="149"/>
      <c r="C37" s="7" t="s">
        <v>128</v>
      </c>
      <c r="D37" s="10">
        <f>D36</f>
        <v>0</v>
      </c>
      <c r="E37" s="10" t="str">
        <f>E36</f>
        <v>0</v>
      </c>
      <c r="F37" s="10">
        <f t="shared" ref="F37:M37" si="1">E14</f>
        <v>0</v>
      </c>
      <c r="G37" s="10">
        <f t="shared" si="1"/>
        <v>0</v>
      </c>
      <c r="H37" s="10">
        <f t="shared" si="1"/>
        <v>0</v>
      </c>
      <c r="I37" s="10">
        <f t="shared" si="1"/>
        <v>0</v>
      </c>
      <c r="J37" s="10">
        <f t="shared" si="1"/>
        <v>0</v>
      </c>
      <c r="K37" s="10">
        <f t="shared" si="1"/>
        <v>0</v>
      </c>
      <c r="L37" s="10">
        <f t="shared" si="1"/>
        <v>0</v>
      </c>
      <c r="M37" s="10">
        <f t="shared" si="1"/>
        <v>0</v>
      </c>
      <c r="N37" s="5"/>
      <c r="O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4">
      <c r="A38" s="5"/>
      <c r="B38" s="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4">
      <c r="A39" s="5"/>
      <c r="B39" s="149" t="s">
        <v>210</v>
      </c>
      <c r="C39" s="145" t="s">
        <v>193</v>
      </c>
      <c r="D39" s="149" t="s">
        <v>8</v>
      </c>
      <c r="E39" s="149" t="s">
        <v>6</v>
      </c>
      <c r="F39" s="149" t="s">
        <v>214</v>
      </c>
      <c r="G39" s="149" t="s">
        <v>67</v>
      </c>
      <c r="H39" s="149" t="s">
        <v>203</v>
      </c>
      <c r="I39" s="149" t="s">
        <v>66</v>
      </c>
      <c r="J39" s="149" t="s">
        <v>212</v>
      </c>
      <c r="K39" s="149" t="s">
        <v>68</v>
      </c>
      <c r="L39" s="149" t="s">
        <v>61</v>
      </c>
      <c r="M39" s="149" t="s">
        <v>75</v>
      </c>
      <c r="N39" s="5"/>
      <c r="O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x14ac:dyDescent="0.4">
      <c r="A40" s="5"/>
      <c r="B40" s="149"/>
      <c r="C40" s="145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5"/>
      <c r="O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4">
      <c r="A41" s="5"/>
      <c r="B41" s="149"/>
      <c r="C41" s="145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5"/>
      <c r="O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4">
      <c r="A42" s="5"/>
      <c r="B42" s="149"/>
      <c r="C42" s="7" t="s">
        <v>138</v>
      </c>
      <c r="D42" s="10">
        <f>(ROUNDDOWN(DORO!O9/DORO!O11,0)+DORO!O26)-F42-G42-H42-I42-J42-DORO!O40-DORO!O41-DORO!O42-DORO!O43-DORO!O44-DORO!O45-DORO!O46</f>
        <v>0</v>
      </c>
      <c r="E42" s="10" t="str">
        <f>IF((G42-1)+(I43-I42-3)&lt;0,"0",(G42-1)+(I43-I42-3))</f>
        <v>0</v>
      </c>
      <c r="F42" s="10">
        <f>G42+DORO!O27+DORO!O31</f>
        <v>0</v>
      </c>
      <c r="G42" s="10">
        <f>DORO!O28+ROUNDDOWN(DORO!O9/DORO!O23,0)</f>
        <v>0</v>
      </c>
      <c r="H42" s="10" t="str">
        <f>IF((DORO!O6-(DORO!O11*5))/G46&lt;0,"0",ROUNDUP((DORO!O6-(DORO!O11*5))/G46,0))</f>
        <v>0</v>
      </c>
      <c r="I42" s="10" t="str">
        <f>IF((DORO!O6-(DORO!O11*4))/G46&lt;0,"0",ROUNDUP((DORO!O6-(DORO!O11*4))/G46,0))</f>
        <v>0</v>
      </c>
      <c r="J42" s="10" t="str">
        <f>IF((DORO!O6-(DORO!O11*6))/G46&lt;0,"0",ROUNDUP((DORO!O6-(DORO!O11*6))/G46,0))</f>
        <v>0</v>
      </c>
      <c r="K42" s="10">
        <f>IF(DORO!O37=0,D42+F42+G42+H42+I42+J42,ROUNDUP((D42+F42+G42+H42+I42+J42)*(L9/100),0))</f>
        <v>0</v>
      </c>
      <c r="L42" s="10">
        <f>L36</f>
        <v>0</v>
      </c>
      <c r="M42" s="10">
        <f>M36</f>
        <v>0</v>
      </c>
      <c r="N42" s="5"/>
      <c r="O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4">
      <c r="A43" s="5"/>
      <c r="B43" s="149"/>
      <c r="C43" s="7" t="s">
        <v>128</v>
      </c>
      <c r="D43" s="10">
        <f>D42</f>
        <v>0</v>
      </c>
      <c r="E43" s="10" t="str">
        <f>E42</f>
        <v>0</v>
      </c>
      <c r="F43" s="10">
        <f>F42</f>
        <v>0</v>
      </c>
      <c r="G43" s="10">
        <f>G42*2</f>
        <v>0</v>
      </c>
      <c r="H43" s="10">
        <f>ROUNDUP(H42*DORO!O30,0)</f>
        <v>0</v>
      </c>
      <c r="I43" s="10">
        <f>I42*4</f>
        <v>0</v>
      </c>
      <c r="J43" s="10">
        <f>J42*10</f>
        <v>0</v>
      </c>
      <c r="K43" s="10">
        <f>IF(DORO!O37=0,D42+F42+G42+H42+I42+J42,IF(L9=0,J14,ROUNDUP((D42+F42+G42+H42+I42+J42)*(L9/100),0)))</f>
        <v>0</v>
      </c>
      <c r="L43" s="10">
        <f>L42*76</f>
        <v>0</v>
      </c>
      <c r="M43" s="10">
        <f>M42*39</f>
        <v>0</v>
      </c>
      <c r="N43" s="5"/>
      <c r="O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4">
      <c r="A44" s="5"/>
      <c r="B44" s="8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x14ac:dyDescent="0.4">
      <c r="A45" s="5"/>
      <c r="B45" s="145" t="s">
        <v>173</v>
      </c>
      <c r="C45" s="7" t="s">
        <v>193</v>
      </c>
      <c r="D45" s="7" t="s">
        <v>187</v>
      </c>
      <c r="E45" s="16" t="s">
        <v>28</v>
      </c>
      <c r="F45" s="16" t="s">
        <v>99</v>
      </c>
      <c r="G45" s="7" t="s">
        <v>94</v>
      </c>
      <c r="H45" s="16" t="s">
        <v>181</v>
      </c>
      <c r="I45" s="17" t="s">
        <v>86</v>
      </c>
      <c r="J45" s="16" t="s">
        <v>190</v>
      </c>
      <c r="K45" s="16" t="s">
        <v>150</v>
      </c>
      <c r="L45" s="16" t="s">
        <v>175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4">
      <c r="A46" s="5"/>
      <c r="B46" s="145"/>
      <c r="C46" s="7" t="s">
        <v>91</v>
      </c>
      <c r="D46" s="10">
        <f>((10-2)*50%)-(10*(E4/100))</f>
        <v>4</v>
      </c>
      <c r="E46" s="18">
        <f>50-(50*(E4/100))-E5</f>
        <v>50</v>
      </c>
      <c r="F46" s="18">
        <f>50-(50*(E4/100))-E5</f>
        <v>50</v>
      </c>
      <c r="G46" s="10">
        <f>25-(25*(E4/100))-E5</f>
        <v>25</v>
      </c>
      <c r="H46" s="18">
        <f>60-(60*(E4/100))-E5</f>
        <v>60</v>
      </c>
      <c r="I46" s="18">
        <f>250-(250*(E4/100))-E5</f>
        <v>250</v>
      </c>
      <c r="J46" s="18">
        <f>360-(360*(E4/100))-E5</f>
        <v>360</v>
      </c>
      <c r="K46" s="18">
        <f>120-(120*(E4/100))-E5</f>
        <v>120</v>
      </c>
      <c r="L46" s="18">
        <f>100-(100*(E4/100))-E5</f>
        <v>100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x14ac:dyDescent="0.4">
      <c r="A47" s="5"/>
      <c r="B47" s="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x14ac:dyDescent="0.4">
      <c r="A48" s="5"/>
      <c r="B48" s="149" t="s">
        <v>12</v>
      </c>
      <c r="C48" s="7" t="s">
        <v>193</v>
      </c>
      <c r="D48" s="14" t="s">
        <v>145</v>
      </c>
      <c r="E48" s="14" t="s">
        <v>101</v>
      </c>
      <c r="F48" s="7" t="s">
        <v>182</v>
      </c>
      <c r="G48" s="7" t="s">
        <v>187</v>
      </c>
      <c r="H48" s="7" t="s">
        <v>29</v>
      </c>
      <c r="I48" s="7" t="s">
        <v>52</v>
      </c>
      <c r="J48" s="7" t="s">
        <v>40</v>
      </c>
      <c r="K48" s="7" t="s">
        <v>188</v>
      </c>
      <c r="L48" s="145" t="s">
        <v>56</v>
      </c>
      <c r="M48" s="14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x14ac:dyDescent="0.4">
      <c r="A49" s="5"/>
      <c r="B49" s="149"/>
      <c r="C49" s="7" t="s">
        <v>45</v>
      </c>
      <c r="D49" s="19">
        <f>307*8*2.2*D36</f>
        <v>0</v>
      </c>
      <c r="E49" s="19">
        <f>375*8*2.2*E36</f>
        <v>0</v>
      </c>
      <c r="F49" s="19">
        <f>335*15*2.2*F36</f>
        <v>0</v>
      </c>
      <c r="G49" s="19">
        <f>215*10*2.7*2.2*G37</f>
        <v>0</v>
      </c>
      <c r="H49" s="19">
        <f>(850*5*1.6*H36)+(850*5*0.55*1.6*(H37-H36))</f>
        <v>0</v>
      </c>
      <c r="I49" s="19">
        <f>(550*12*1.6*I36)+(1485*12*1.6*(I37-I36))</f>
        <v>0</v>
      </c>
      <c r="J49" s="19">
        <f>41680*J36</f>
        <v>0</v>
      </c>
      <c r="K49" s="19">
        <f>IF(DORO!O37=0,272*2.8*K36,IF(L9=0,0,272*2.8*K36))</f>
        <v>0</v>
      </c>
      <c r="L49" s="196">
        <f>SUM(D49:K49)</f>
        <v>0</v>
      </c>
      <c r="M49" s="151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x14ac:dyDescent="0.4">
      <c r="A50" s="5"/>
      <c r="B50" s="149"/>
      <c r="C50" s="7" t="s">
        <v>54</v>
      </c>
      <c r="D50" s="19">
        <f>307*8*2.2*D42</f>
        <v>0</v>
      </c>
      <c r="E50" s="19">
        <f>375*8*2.2*E42</f>
        <v>0</v>
      </c>
      <c r="F50" s="19">
        <f>335*15*2.2*F42</f>
        <v>0</v>
      </c>
      <c r="G50" s="19">
        <f>215*10*2.7*2.2*G43</f>
        <v>0</v>
      </c>
      <c r="H50" s="19">
        <f>(850*5*1.6*H42)+(850*5*0.55*1.6*(H43-H42))</f>
        <v>0</v>
      </c>
      <c r="I50" s="19">
        <f>(550*12*1.6*I42)+(1485*12*1.6*(I43-I42))</f>
        <v>0</v>
      </c>
      <c r="J50" s="19">
        <f>41680*J42</f>
        <v>0</v>
      </c>
      <c r="K50" s="19">
        <f>272*2.8*K42</f>
        <v>0</v>
      </c>
      <c r="L50" s="196">
        <f>SUM(D50:K50)</f>
        <v>0</v>
      </c>
      <c r="M50" s="151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</sheetData>
  <sheetProtection algorithmName="SHA-512" hashValue="oNEgbcSMBhfTKEjY7SGGBdV4NPwxW6pZq5YSKhU1CaPE6znaR5jFAJr2YlEtbFslbtznj8086dHAOD5SK5ePzQ==" saltValue="Z2LLSS8z0CpQsVu2aYLxDw==" spinCount="100000" sheet="1" objects="1" scenarios="1" selectLockedCells="1" selectUnlockedCells="1"/>
  <mergeCells count="65">
    <mergeCell ref="C4:D4"/>
    <mergeCell ref="C5:D5"/>
    <mergeCell ref="C6:D6"/>
    <mergeCell ref="C7:D7"/>
    <mergeCell ref="B4:B7"/>
    <mergeCell ref="H9:K9"/>
    <mergeCell ref="C9:C10"/>
    <mergeCell ref="C11:C13"/>
    <mergeCell ref="B9:B14"/>
    <mergeCell ref="B18:C19"/>
    <mergeCell ref="D18:E19"/>
    <mergeCell ref="G33:G35"/>
    <mergeCell ref="H33:H35"/>
    <mergeCell ref="I33:I35"/>
    <mergeCell ref="J33:J35"/>
    <mergeCell ref="B21:B23"/>
    <mergeCell ref="B25:C26"/>
    <mergeCell ref="D25:E25"/>
    <mergeCell ref="F25:G25"/>
    <mergeCell ref="B28:C29"/>
    <mergeCell ref="D28:E29"/>
    <mergeCell ref="D26:E26"/>
    <mergeCell ref="F26:G26"/>
    <mergeCell ref="B31:M31"/>
    <mergeCell ref="G5:L6"/>
    <mergeCell ref="G4:L4"/>
    <mergeCell ref="B2:L2"/>
    <mergeCell ref="B16:L16"/>
    <mergeCell ref="B20:J20"/>
    <mergeCell ref="E11:E13"/>
    <mergeCell ref="F11:F13"/>
    <mergeCell ref="G11:G13"/>
    <mergeCell ref="H11:H13"/>
    <mergeCell ref="I11:I13"/>
    <mergeCell ref="K11:K13"/>
    <mergeCell ref="L11:L13"/>
    <mergeCell ref="J11:J13"/>
    <mergeCell ref="G8:G9"/>
    <mergeCell ref="D11:D13"/>
    <mergeCell ref="H8:K8"/>
    <mergeCell ref="B39:B43"/>
    <mergeCell ref="B45:B46"/>
    <mergeCell ref="D33:D35"/>
    <mergeCell ref="D39:D41"/>
    <mergeCell ref="E33:E35"/>
    <mergeCell ref="E39:E41"/>
    <mergeCell ref="C33:C35"/>
    <mergeCell ref="B33:B37"/>
    <mergeCell ref="C39:C41"/>
    <mergeCell ref="B48:B50"/>
    <mergeCell ref="L48:M48"/>
    <mergeCell ref="L49:M49"/>
    <mergeCell ref="L50:M50"/>
    <mergeCell ref="L33:L35"/>
    <mergeCell ref="M33:M35"/>
    <mergeCell ref="K33:K35"/>
    <mergeCell ref="F33:F35"/>
    <mergeCell ref="G39:G41"/>
    <mergeCell ref="H39:H41"/>
    <mergeCell ref="I39:I41"/>
    <mergeCell ref="J39:J41"/>
    <mergeCell ref="L39:L41"/>
    <mergeCell ref="M39:M41"/>
    <mergeCell ref="K39:K41"/>
    <mergeCell ref="F39:F41"/>
  </mergeCells>
  <phoneticPr fontId="20" type="noConversion"/>
  <conditionalFormatting sqref="A1:XFD1048576">
    <cfRule type="expression" dxfId="14" priority="14">
      <formula>$A$1=1</formula>
    </cfRule>
  </conditionalFormatting>
  <conditionalFormatting sqref="B2 B4:D7 G4 G8:K9 B9:C14 D9:E9 D11:L13 B16 B18 B21:C23 D21:J21 B25 D25:G25 B28 B31 B33:C37 D33:M35 B39:C43 D39:M41 B45:C46 D45:L45 B48:C50 D48:M48">
    <cfRule type="expression" dxfId="13" priority="13">
      <formula>$A$1=1</formula>
    </cfRule>
  </conditionalFormatting>
  <conditionalFormatting sqref="E4:E7 D10:E10 D14:L14">
    <cfRule type="expression" dxfId="12" priority="12">
      <formula>$A$1=1</formula>
    </cfRule>
  </conditionalFormatting>
  <conditionalFormatting sqref="G5:L6 D18:E19 D26:G26 D28:E29 D36:M37 D42:M43 D46:L46 D49:M50 D22:J23">
    <cfRule type="expression" dxfId="11" priority="11">
      <formula>$A$1=1</formula>
    </cfRule>
  </conditionalFormatting>
  <conditionalFormatting sqref="L8:L9">
    <cfRule type="expression" dxfId="10" priority="10">
      <formula>$A$1=1</formula>
    </cfRule>
  </conditionalFormatting>
  <conditionalFormatting sqref="A1">
    <cfRule type="expression" dxfId="9" priority="6">
      <formula>$A$1=1</formula>
    </cfRule>
  </conditionalFormatting>
  <conditionalFormatting sqref="B20">
    <cfRule type="expression" dxfId="8" priority="5">
      <formula>$A$1=1</formula>
    </cfRule>
  </conditionalFormatting>
  <conditionalFormatting sqref="D22:J23">
    <cfRule type="expression" dxfId="7" priority="1">
      <formula>AND($A$1=0,D22&lt;&gt;"N/A",90%&lt;D22)</formula>
    </cfRule>
    <cfRule type="expression" dxfId="6" priority="2">
      <formula>AND($A$1=0,D22&lt;&gt;"N/A",0%&lt;D22,D22&lt;50%)</formula>
    </cfRule>
    <cfRule type="expression" dxfId="5" priority="3">
      <formula>AND($A$1=1,D22&lt;&gt;"N/A",90%&lt;D22)</formula>
    </cfRule>
    <cfRule type="expression" dxfId="4" priority="4">
      <formula>AND($A$1=1,D22&lt;&gt;"N/A",0%&lt;D22,D22&lt;50%)</formula>
    </cfRule>
  </conditionalFormatting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전투효율분석</vt:lpstr>
      <vt:lpstr>계산결과</vt:lpstr>
      <vt:lpstr>DORO</vt:lpstr>
      <vt:lpstr>간이분석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2026-02-22T03:36:01Z</dcterms:created>
  <dcterms:modified xsi:type="dcterms:W3CDTF">2026-08-01T10:58:02Z</dcterms:modified>
  <cp:version/>
</cp:coreProperties>
</file>